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engenharia\LEONARDO 2\Resíduos Sólidos\__Coleta de Lixo - Ituiutaba 2026\_Composição de Preços\"/>
    </mc:Choice>
  </mc:AlternateContent>
  <bookViews>
    <workbookView xWindow="-105" yWindow="-105" windowWidth="23250" windowHeight="12450" tabRatio="920"/>
  </bookViews>
  <sheets>
    <sheet name="Resumo" sheetId="1" r:id="rId1"/>
    <sheet name="Planilha Orçamentária" sheetId="26" r:id="rId2"/>
    <sheet name="Resumo das Composioções" sheetId="2" r:id="rId3"/>
    <sheet name="Composições RSU" sheetId="3" r:id="rId4"/>
    <sheet name="Memória RSU" sheetId="4" r:id="rId5"/>
    <sheet name="Composições MO - RSU" sheetId="6" r:id="rId6"/>
    <sheet name="Canteiro" sheetId="14" r:id="rId7"/>
    <sheet name="Cronograma Preço Base" sheetId="27" r:id="rId8"/>
    <sheet name="Cronograma" sheetId="7" r:id="rId9"/>
    <sheet name="BANCO" sheetId="15" r:id="rId10"/>
    <sheet name="Cesta de Preços" sheetId="11" r:id="rId11"/>
    <sheet name="Metodologias e Conceitos SINAPI" sheetId="5" r:id="rId12"/>
    <sheet name="Containers" sheetId="9" state="hidden" r:id="rId13"/>
    <sheet name="BDI Serviços 2" sheetId="23" r:id="rId14"/>
    <sheet name="BDI Diferenciado 2" sheetId="24" r:id="rId15"/>
    <sheet name="Encargos Sociais" sheetId="13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14">'[1]CR LOTE 02'!#REF!</definedName>
    <definedName name="\0" localSheetId="7">'[1]CR LOTE 02'!#REF!</definedName>
    <definedName name="\0" localSheetId="1">'[1]CR LOTE 02'!#REF!</definedName>
    <definedName name="\0">'[1]CR LOTE 02'!#REF!</definedName>
    <definedName name="__LL1" localSheetId="14">#REF!</definedName>
    <definedName name="__LL1" localSheetId="7">#REF!</definedName>
    <definedName name="__LL1" localSheetId="1">#REF!</definedName>
    <definedName name="__LL1">#REF!</definedName>
    <definedName name="__LL10" localSheetId="14">#REF!</definedName>
    <definedName name="__LL10" localSheetId="7">#REF!</definedName>
    <definedName name="__LL10" localSheetId="1">#REF!</definedName>
    <definedName name="__LL10">#REF!</definedName>
    <definedName name="__LL11" localSheetId="14">#REF!</definedName>
    <definedName name="__LL11" localSheetId="7">#REF!</definedName>
    <definedName name="__LL11" localSheetId="1">#REF!</definedName>
    <definedName name="__LL11">#REF!</definedName>
    <definedName name="__LL12" localSheetId="14">#REF!</definedName>
    <definedName name="__LL12" localSheetId="7">#REF!</definedName>
    <definedName name="__LL12" localSheetId="1">#REF!</definedName>
    <definedName name="__LL12">#REF!</definedName>
    <definedName name="__LL13" localSheetId="14">#REF!</definedName>
    <definedName name="__LL13" localSheetId="7">#REF!</definedName>
    <definedName name="__LL13" localSheetId="1">#REF!</definedName>
    <definedName name="__LL13">#REF!</definedName>
    <definedName name="__LL14" localSheetId="14">#REF!</definedName>
    <definedName name="__LL14" localSheetId="7">#REF!</definedName>
    <definedName name="__LL14" localSheetId="1">#REF!</definedName>
    <definedName name="__LL14">#REF!</definedName>
    <definedName name="__LL15" localSheetId="14">#REF!</definedName>
    <definedName name="__LL15" localSheetId="7">#REF!</definedName>
    <definedName name="__LL15" localSheetId="1">#REF!</definedName>
    <definedName name="__LL15">#REF!</definedName>
    <definedName name="__LL16" localSheetId="14">#REF!</definedName>
    <definedName name="__LL16" localSheetId="7">#REF!</definedName>
    <definedName name="__LL16" localSheetId="1">#REF!</definedName>
    <definedName name="__LL16">#REF!</definedName>
    <definedName name="__LL17" localSheetId="14">#REF!</definedName>
    <definedName name="__LL17" localSheetId="7">#REF!</definedName>
    <definedName name="__LL17" localSheetId="1">#REF!</definedName>
    <definedName name="__LL17">#REF!</definedName>
    <definedName name="__LL18" localSheetId="14">#REF!</definedName>
    <definedName name="__LL18" localSheetId="7">#REF!</definedName>
    <definedName name="__LL18" localSheetId="1">#REF!</definedName>
    <definedName name="__LL18">#REF!</definedName>
    <definedName name="__LL19" localSheetId="14">#REF!</definedName>
    <definedName name="__LL19" localSheetId="7">#REF!</definedName>
    <definedName name="__LL19" localSheetId="1">#REF!</definedName>
    <definedName name="__LL19">#REF!</definedName>
    <definedName name="__LL2" localSheetId="14">#REF!</definedName>
    <definedName name="__LL2" localSheetId="7">#REF!</definedName>
    <definedName name="__LL2" localSheetId="1">#REF!</definedName>
    <definedName name="__LL2">#REF!</definedName>
    <definedName name="__LL20" localSheetId="14">#REF!</definedName>
    <definedName name="__LL20" localSheetId="7">#REF!</definedName>
    <definedName name="__LL20" localSheetId="1">#REF!</definedName>
    <definedName name="__LL20">#REF!</definedName>
    <definedName name="__LL21" localSheetId="14">#REF!</definedName>
    <definedName name="__LL21" localSheetId="7">#REF!</definedName>
    <definedName name="__LL21" localSheetId="1">#REF!</definedName>
    <definedName name="__LL21">#REF!</definedName>
    <definedName name="__LL22" localSheetId="14">#REF!</definedName>
    <definedName name="__LL22" localSheetId="7">#REF!</definedName>
    <definedName name="__LL22" localSheetId="1">#REF!</definedName>
    <definedName name="__LL22">#REF!</definedName>
    <definedName name="__LL23" localSheetId="14">#REF!</definedName>
    <definedName name="__LL23" localSheetId="7">#REF!</definedName>
    <definedName name="__LL23" localSheetId="1">#REF!</definedName>
    <definedName name="__LL23">#REF!</definedName>
    <definedName name="__LL24" localSheetId="14">#REF!</definedName>
    <definedName name="__LL24" localSheetId="7">#REF!</definedName>
    <definedName name="__LL24" localSheetId="1">#REF!</definedName>
    <definedName name="__LL24">#REF!</definedName>
    <definedName name="__LL25" localSheetId="14">#REF!</definedName>
    <definedName name="__LL25" localSheetId="7">#REF!</definedName>
    <definedName name="__LL25" localSheetId="1">#REF!</definedName>
    <definedName name="__LL25">#REF!</definedName>
    <definedName name="__LL26" localSheetId="14">#REF!</definedName>
    <definedName name="__LL26" localSheetId="7">#REF!</definedName>
    <definedName name="__LL26" localSheetId="1">#REF!</definedName>
    <definedName name="__LL26">#REF!</definedName>
    <definedName name="__LL3" localSheetId="14">#REF!</definedName>
    <definedName name="__LL3" localSheetId="7">#REF!</definedName>
    <definedName name="__LL3" localSheetId="1">#REF!</definedName>
    <definedName name="__LL3">#REF!</definedName>
    <definedName name="__LL4" localSheetId="14">#REF!</definedName>
    <definedName name="__LL4" localSheetId="7">#REF!</definedName>
    <definedName name="__LL4" localSheetId="1">#REF!</definedName>
    <definedName name="__LL4">#REF!</definedName>
    <definedName name="__LL5" localSheetId="14">#REF!</definedName>
    <definedName name="__LL5" localSheetId="7">#REF!</definedName>
    <definedName name="__LL5" localSheetId="1">#REF!</definedName>
    <definedName name="__LL5">#REF!</definedName>
    <definedName name="__LL6" localSheetId="14">#REF!</definedName>
    <definedName name="__LL6" localSheetId="7">#REF!</definedName>
    <definedName name="__LL6" localSheetId="1">#REF!</definedName>
    <definedName name="__LL6">#REF!</definedName>
    <definedName name="__LL7" localSheetId="14">#REF!</definedName>
    <definedName name="__LL7" localSheetId="7">#REF!</definedName>
    <definedName name="__LL7" localSheetId="1">#REF!</definedName>
    <definedName name="__LL7">#REF!</definedName>
    <definedName name="__LL8" localSheetId="14">#REF!</definedName>
    <definedName name="__LL8" localSheetId="7">#REF!</definedName>
    <definedName name="__LL8" localSheetId="1">#REF!</definedName>
    <definedName name="__LL8">#REF!</definedName>
    <definedName name="__LL9" localSheetId="14">#REF!</definedName>
    <definedName name="__LL9" localSheetId="7">#REF!</definedName>
    <definedName name="__LL9" localSheetId="1">#REF!</definedName>
    <definedName name="__LL9">#REF!</definedName>
    <definedName name="__xlnm.Print_Area" localSheetId="0">Resumo!#REF!</definedName>
    <definedName name="__xlnm.Print_Titles" localSheetId="0">Resumo!$6:$6</definedName>
    <definedName name="_10000000" localSheetId="14">#REF!</definedName>
    <definedName name="_10000000" localSheetId="7">#REF!</definedName>
    <definedName name="_10000000" localSheetId="1">#REF!</definedName>
    <definedName name="_10000000">#REF!</definedName>
    <definedName name="_10000000_1" localSheetId="14">#REF!</definedName>
    <definedName name="_10000000_1" localSheetId="7">#REF!</definedName>
    <definedName name="_10000000_1" localSheetId="1">#REF!</definedName>
    <definedName name="_10000000_1">#REF!</definedName>
    <definedName name="_10000000_1_1" localSheetId="14">#REF!</definedName>
    <definedName name="_10000000_1_1" localSheetId="7">#REF!</definedName>
    <definedName name="_10000000_1_1" localSheetId="1">#REF!</definedName>
    <definedName name="_10000000_1_1">#REF!</definedName>
    <definedName name="_10000000_1_3" localSheetId="14">#REF!</definedName>
    <definedName name="_10000000_1_3" localSheetId="7">#REF!</definedName>
    <definedName name="_10000000_1_3" localSheetId="1">#REF!</definedName>
    <definedName name="_10000000_1_3">#REF!</definedName>
    <definedName name="_10000000_2" localSheetId="14">#REF!</definedName>
    <definedName name="_10000000_2" localSheetId="7">#REF!</definedName>
    <definedName name="_10000000_2" localSheetId="1">#REF!</definedName>
    <definedName name="_10000000_2">#REF!</definedName>
    <definedName name="_10010000" localSheetId="14">#REF!</definedName>
    <definedName name="_10010000" localSheetId="7">#REF!</definedName>
    <definedName name="_10010000" localSheetId="1">#REF!</definedName>
    <definedName name="_10010000">#REF!</definedName>
    <definedName name="_10010000_1" localSheetId="14">#REF!</definedName>
    <definedName name="_10010000_1" localSheetId="7">#REF!</definedName>
    <definedName name="_10010000_1" localSheetId="1">#REF!</definedName>
    <definedName name="_10010000_1">#REF!</definedName>
    <definedName name="_10010000_1_1" localSheetId="14">#REF!</definedName>
    <definedName name="_10010000_1_1" localSheetId="7">#REF!</definedName>
    <definedName name="_10010000_1_1" localSheetId="1">#REF!</definedName>
    <definedName name="_10010000_1_1">#REF!</definedName>
    <definedName name="_10010000_2" localSheetId="14">[2]orçamento!#REF!</definedName>
    <definedName name="_10010000_2" localSheetId="7">[2]orçamento!#REF!</definedName>
    <definedName name="_10010000_2" localSheetId="1">[2]orçamento!#REF!</definedName>
    <definedName name="_10010000_2">[2]orçamento!#REF!</definedName>
    <definedName name="_10010000_2_1" localSheetId="14">[3]orçamento!#REF!</definedName>
    <definedName name="_10010000_2_1" localSheetId="7">[3]orçamento!#REF!</definedName>
    <definedName name="_10010000_2_1" localSheetId="1">[3]orçamento!#REF!</definedName>
    <definedName name="_10010000_2_1">[3]orçamento!#REF!</definedName>
    <definedName name="_10010000_2_3" localSheetId="14">#REF!</definedName>
    <definedName name="_10010000_2_3" localSheetId="7">#REF!</definedName>
    <definedName name="_10010000_2_3" localSheetId="1">#REF!</definedName>
    <definedName name="_10010000_2_3">#REF!</definedName>
    <definedName name="_10010100" localSheetId="14">#REF!</definedName>
    <definedName name="_10010100" localSheetId="7">#REF!</definedName>
    <definedName name="_10010100" localSheetId="1">#REF!</definedName>
    <definedName name="_10010100">#REF!</definedName>
    <definedName name="_10010100_1" localSheetId="14">#REF!</definedName>
    <definedName name="_10010100_1" localSheetId="7">#REF!</definedName>
    <definedName name="_10010100_1" localSheetId="1">#REF!</definedName>
    <definedName name="_10010100_1">#REF!</definedName>
    <definedName name="_10010100_1_1" localSheetId="14">#REF!</definedName>
    <definedName name="_10010100_1_1" localSheetId="7">#REF!</definedName>
    <definedName name="_10010100_1_1" localSheetId="1">#REF!</definedName>
    <definedName name="_10010100_1_1">#REF!</definedName>
    <definedName name="_10010100_2" localSheetId="14">#REF!</definedName>
    <definedName name="_10010100_2" localSheetId="7">#REF!</definedName>
    <definedName name="_10010100_2" localSheetId="1">#REF!</definedName>
    <definedName name="_10010100_2">#REF!</definedName>
    <definedName name="_10020000" localSheetId="14">#REF!</definedName>
    <definedName name="_10020000" localSheetId="7">#REF!</definedName>
    <definedName name="_10020000" localSheetId="1">#REF!</definedName>
    <definedName name="_10020000">#REF!</definedName>
    <definedName name="_10020000_1" localSheetId="14">#REF!</definedName>
    <definedName name="_10020000_1" localSheetId="7">#REF!</definedName>
    <definedName name="_10020000_1" localSheetId="1">#REF!</definedName>
    <definedName name="_10020000_1">#REF!</definedName>
    <definedName name="_10020000_1_1" localSheetId="14">#REF!</definedName>
    <definedName name="_10020000_1_1" localSheetId="7">#REF!</definedName>
    <definedName name="_10020000_1_1" localSheetId="1">#REF!</definedName>
    <definedName name="_10020000_1_1">#REF!</definedName>
    <definedName name="_10020000_2" localSheetId="14">#REF!</definedName>
    <definedName name="_10020000_2" localSheetId="7">#REF!</definedName>
    <definedName name="_10020000_2" localSheetId="1">#REF!</definedName>
    <definedName name="_10020000_2">#REF!</definedName>
    <definedName name="_10020100" localSheetId="14">#REF!</definedName>
    <definedName name="_10020100" localSheetId="7">#REF!</definedName>
    <definedName name="_10020100" localSheetId="1">#REF!</definedName>
    <definedName name="_10020100">#REF!</definedName>
    <definedName name="_10020100_1" localSheetId="14">#REF!</definedName>
    <definedName name="_10020100_1" localSheetId="7">#REF!</definedName>
    <definedName name="_10020100_1" localSheetId="1">#REF!</definedName>
    <definedName name="_10020100_1">#REF!</definedName>
    <definedName name="_10020100_1_1" localSheetId="14">#REF!</definedName>
    <definedName name="_10020100_1_1" localSheetId="7">#REF!</definedName>
    <definedName name="_10020100_1_1" localSheetId="1">#REF!</definedName>
    <definedName name="_10020100_1_1">#REF!</definedName>
    <definedName name="_10020100_2" localSheetId="14">#REF!</definedName>
    <definedName name="_10020100_2" localSheetId="7">#REF!</definedName>
    <definedName name="_10020100_2" localSheetId="1">#REF!</definedName>
    <definedName name="_10020100_2">#REF!</definedName>
    <definedName name="_10020101" localSheetId="14">#REF!</definedName>
    <definedName name="_10020101" localSheetId="7">#REF!</definedName>
    <definedName name="_10020101" localSheetId="1">#REF!</definedName>
    <definedName name="_10020101">#REF!</definedName>
    <definedName name="_10020101_1" localSheetId="14">#REF!</definedName>
    <definedName name="_10020101_1" localSheetId="7">#REF!</definedName>
    <definedName name="_10020101_1" localSheetId="1">#REF!</definedName>
    <definedName name="_10020101_1">#REF!</definedName>
    <definedName name="_10020101_1_1" localSheetId="14">#REF!</definedName>
    <definedName name="_10020101_1_1" localSheetId="7">#REF!</definedName>
    <definedName name="_10020101_1_1" localSheetId="1">#REF!</definedName>
    <definedName name="_10020101_1_1">#REF!</definedName>
    <definedName name="_10020101_2" localSheetId="14">[2]orçamento!#REF!</definedName>
    <definedName name="_10020101_2" localSheetId="7">[2]orçamento!#REF!</definedName>
    <definedName name="_10020101_2" localSheetId="1">[2]orçamento!#REF!</definedName>
    <definedName name="_10020101_2">[2]orçamento!#REF!</definedName>
    <definedName name="_10020101_2_1" localSheetId="14">[3]orçamento!#REF!</definedName>
    <definedName name="_10020101_2_1" localSheetId="7">[3]orçamento!#REF!</definedName>
    <definedName name="_10020101_2_1" localSheetId="1">[3]orçamento!#REF!</definedName>
    <definedName name="_10020101_2_1">[3]orçamento!#REF!</definedName>
    <definedName name="_10020101_2_3" localSheetId="14">#REF!</definedName>
    <definedName name="_10020101_2_3" localSheetId="7">#REF!</definedName>
    <definedName name="_10020101_2_3" localSheetId="1">#REF!</definedName>
    <definedName name="_10020101_2_3">#REF!</definedName>
    <definedName name="_10020102" localSheetId="14">#REF!</definedName>
    <definedName name="_10020102" localSheetId="7">#REF!</definedName>
    <definedName name="_10020102" localSheetId="1">#REF!</definedName>
    <definedName name="_10020102">#REF!</definedName>
    <definedName name="_10020102_1" localSheetId="14">#REF!</definedName>
    <definedName name="_10020102_1" localSheetId="7">#REF!</definedName>
    <definedName name="_10020102_1" localSheetId="1">#REF!</definedName>
    <definedName name="_10020102_1">#REF!</definedName>
    <definedName name="_10020102_1_1" localSheetId="14">#REF!</definedName>
    <definedName name="_10020102_1_1" localSheetId="7">#REF!</definedName>
    <definedName name="_10020102_1_1" localSheetId="1">#REF!</definedName>
    <definedName name="_10020102_1_1">#REF!</definedName>
    <definedName name="_10020102_2" localSheetId="14">[2]orçamento!#REF!</definedName>
    <definedName name="_10020102_2" localSheetId="7">[2]orçamento!#REF!</definedName>
    <definedName name="_10020102_2" localSheetId="1">[2]orçamento!#REF!</definedName>
    <definedName name="_10020102_2">[2]orçamento!#REF!</definedName>
    <definedName name="_10020102_2_1" localSheetId="14">[3]orçamento!#REF!</definedName>
    <definedName name="_10020102_2_1" localSheetId="7">[3]orçamento!#REF!</definedName>
    <definedName name="_10020102_2_1" localSheetId="1">[3]orçamento!#REF!</definedName>
    <definedName name="_10020102_2_1">[3]orçamento!#REF!</definedName>
    <definedName name="_10020102_2_3" localSheetId="14">#REF!</definedName>
    <definedName name="_10020102_2_3" localSheetId="7">#REF!</definedName>
    <definedName name="_10020102_2_3" localSheetId="1">#REF!</definedName>
    <definedName name="_10020102_2_3">#REF!</definedName>
    <definedName name="_10030000" localSheetId="14">#REF!</definedName>
    <definedName name="_10030000" localSheetId="7">#REF!</definedName>
    <definedName name="_10030000" localSheetId="1">#REF!</definedName>
    <definedName name="_10030000">#REF!</definedName>
    <definedName name="_10030000_1" localSheetId="14">#REF!</definedName>
    <definedName name="_10030000_1" localSheetId="7">#REF!</definedName>
    <definedName name="_10030000_1" localSheetId="1">#REF!</definedName>
    <definedName name="_10030000_1">#REF!</definedName>
    <definedName name="_10030000_1_1" localSheetId="14">#REF!</definedName>
    <definedName name="_10030000_1_1" localSheetId="7">#REF!</definedName>
    <definedName name="_10030000_1_1" localSheetId="1">#REF!</definedName>
    <definedName name="_10030000_1_1">#REF!</definedName>
    <definedName name="_10030000_2" localSheetId="14">[2]orçamento!#REF!</definedName>
    <definedName name="_10030000_2" localSheetId="7">[2]orçamento!#REF!</definedName>
    <definedName name="_10030000_2" localSheetId="1">[2]orçamento!#REF!</definedName>
    <definedName name="_10030000_2">[2]orçamento!#REF!</definedName>
    <definedName name="_10030000_2_1" localSheetId="14">[3]orçamento!#REF!</definedName>
    <definedName name="_10030000_2_1" localSheetId="7">[3]orçamento!#REF!</definedName>
    <definedName name="_10030000_2_1" localSheetId="1">[3]orçamento!#REF!</definedName>
    <definedName name="_10030000_2_1">[3]orçamento!#REF!</definedName>
    <definedName name="_10030000_2_3" localSheetId="14">#REF!</definedName>
    <definedName name="_10030000_2_3" localSheetId="7">#REF!</definedName>
    <definedName name="_10030000_2_3" localSheetId="1">#REF!</definedName>
    <definedName name="_10030000_2_3">#REF!</definedName>
    <definedName name="_10030100" localSheetId="14">#REF!</definedName>
    <definedName name="_10030100" localSheetId="7">#REF!</definedName>
    <definedName name="_10030100" localSheetId="1">#REF!</definedName>
    <definedName name="_10030100">#REF!</definedName>
    <definedName name="_10030100_1" localSheetId="14">#REF!</definedName>
    <definedName name="_10030100_1" localSheetId="7">#REF!</definedName>
    <definedName name="_10030100_1" localSheetId="1">#REF!</definedName>
    <definedName name="_10030100_1">#REF!</definedName>
    <definedName name="_10030100_1_1" localSheetId="14">#REF!</definedName>
    <definedName name="_10030100_1_1" localSheetId="7">#REF!</definedName>
    <definedName name="_10030100_1_1" localSheetId="1">#REF!</definedName>
    <definedName name="_10030100_1_1">#REF!</definedName>
    <definedName name="_10030100_2" localSheetId="14">[2]orçamento!#REF!</definedName>
    <definedName name="_10030100_2" localSheetId="7">[2]orçamento!#REF!</definedName>
    <definedName name="_10030100_2" localSheetId="1">[2]orçamento!#REF!</definedName>
    <definedName name="_10030100_2">[2]orçamento!#REF!</definedName>
    <definedName name="_10030100_2_1" localSheetId="14">[3]orçamento!#REF!</definedName>
    <definedName name="_10030100_2_1" localSheetId="7">[3]orçamento!#REF!</definedName>
    <definedName name="_10030100_2_1" localSheetId="1">[3]orçamento!#REF!</definedName>
    <definedName name="_10030100_2_1">[3]orçamento!#REF!</definedName>
    <definedName name="_10030100_2_3" localSheetId="14">#REF!</definedName>
    <definedName name="_10030100_2_3" localSheetId="7">#REF!</definedName>
    <definedName name="_10030100_2_3" localSheetId="1">#REF!</definedName>
    <definedName name="_10030100_2_3">#REF!</definedName>
    <definedName name="_10030101" localSheetId="14">#REF!</definedName>
    <definedName name="_10030101" localSheetId="7">#REF!</definedName>
    <definedName name="_10030101" localSheetId="1">#REF!</definedName>
    <definedName name="_10030101">#REF!</definedName>
    <definedName name="_10030101_1" localSheetId="14">#REF!</definedName>
    <definedName name="_10030101_1" localSheetId="7">#REF!</definedName>
    <definedName name="_10030101_1" localSheetId="1">#REF!</definedName>
    <definedName name="_10030101_1">#REF!</definedName>
    <definedName name="_10030101_1_1" localSheetId="14">#REF!</definedName>
    <definedName name="_10030101_1_1" localSheetId="7">#REF!</definedName>
    <definedName name="_10030101_1_1" localSheetId="1">#REF!</definedName>
    <definedName name="_10030101_1_1">#REF!</definedName>
    <definedName name="_10030101_2" localSheetId="14">#REF!</definedName>
    <definedName name="_10030101_2" localSheetId="7">#REF!</definedName>
    <definedName name="_10030101_2" localSheetId="1">#REF!</definedName>
    <definedName name="_10030101_2">#REF!</definedName>
    <definedName name="_10030102" localSheetId="14">#REF!</definedName>
    <definedName name="_10030102" localSheetId="7">#REF!</definedName>
    <definedName name="_10030102" localSheetId="1">#REF!</definedName>
    <definedName name="_10030102">#REF!</definedName>
    <definedName name="_10030102_1" localSheetId="14">#REF!</definedName>
    <definedName name="_10030102_1" localSheetId="7">#REF!</definedName>
    <definedName name="_10030102_1" localSheetId="1">#REF!</definedName>
    <definedName name="_10030102_1">#REF!</definedName>
    <definedName name="_10030102_1_1" localSheetId="14">#REF!</definedName>
    <definedName name="_10030102_1_1" localSheetId="7">#REF!</definedName>
    <definedName name="_10030102_1_1" localSheetId="1">#REF!</definedName>
    <definedName name="_10030102_1_1">#REF!</definedName>
    <definedName name="_10030102_2" localSheetId="14">[2]orçamento!#REF!</definedName>
    <definedName name="_10030102_2" localSheetId="7">[2]orçamento!#REF!</definedName>
    <definedName name="_10030102_2" localSheetId="1">[2]orçamento!#REF!</definedName>
    <definedName name="_10030102_2">[2]orçamento!#REF!</definedName>
    <definedName name="_10030102_2_1" localSheetId="14">[3]orçamento!#REF!</definedName>
    <definedName name="_10030102_2_1" localSheetId="7">[3]orçamento!#REF!</definedName>
    <definedName name="_10030102_2_1" localSheetId="1">[3]orçamento!#REF!</definedName>
    <definedName name="_10030102_2_1">[3]orçamento!#REF!</definedName>
    <definedName name="_10030102_2_3" localSheetId="14">#REF!</definedName>
    <definedName name="_10030102_2_3" localSheetId="7">#REF!</definedName>
    <definedName name="_10030102_2_3" localSheetId="1">#REF!</definedName>
    <definedName name="_10030102_2_3">#REF!</definedName>
    <definedName name="_10030103" localSheetId="14">#REF!</definedName>
    <definedName name="_10030103" localSheetId="7">#REF!</definedName>
    <definedName name="_10030103" localSheetId="1">#REF!</definedName>
    <definedName name="_10030103">#REF!</definedName>
    <definedName name="_10030103_1" localSheetId="14">#REF!</definedName>
    <definedName name="_10030103_1" localSheetId="7">#REF!</definedName>
    <definedName name="_10030103_1" localSheetId="1">#REF!</definedName>
    <definedName name="_10030103_1">#REF!</definedName>
    <definedName name="_10030103_1_1" localSheetId="14">#REF!</definedName>
    <definedName name="_10030103_1_1" localSheetId="7">#REF!</definedName>
    <definedName name="_10030103_1_1" localSheetId="1">#REF!</definedName>
    <definedName name="_10030103_1_1">#REF!</definedName>
    <definedName name="_10030103_2" localSheetId="14">[2]orçamento!#REF!</definedName>
    <definedName name="_10030103_2" localSheetId="7">[2]orçamento!#REF!</definedName>
    <definedName name="_10030103_2" localSheetId="1">[2]orçamento!#REF!</definedName>
    <definedName name="_10030103_2">[2]orçamento!#REF!</definedName>
    <definedName name="_10030103_2_1" localSheetId="14">[3]orçamento!#REF!</definedName>
    <definedName name="_10030103_2_1" localSheetId="7">[3]orçamento!#REF!</definedName>
    <definedName name="_10030103_2_1" localSheetId="1">[3]orçamento!#REF!</definedName>
    <definedName name="_10030103_2_1">[3]orçamento!#REF!</definedName>
    <definedName name="_10030103_2_3" localSheetId="14">#REF!</definedName>
    <definedName name="_10030103_2_3" localSheetId="7">#REF!</definedName>
    <definedName name="_10030103_2_3" localSheetId="1">#REF!</definedName>
    <definedName name="_10030103_2_3">#REF!</definedName>
    <definedName name="_10030104" localSheetId="14">#REF!</definedName>
    <definedName name="_10030104" localSheetId="7">#REF!</definedName>
    <definedName name="_10030104" localSheetId="1">#REF!</definedName>
    <definedName name="_10030104">#REF!</definedName>
    <definedName name="_10030104_1" localSheetId="14">#REF!</definedName>
    <definedName name="_10030104_1" localSheetId="7">#REF!</definedName>
    <definedName name="_10030104_1" localSheetId="1">#REF!</definedName>
    <definedName name="_10030104_1">#REF!</definedName>
    <definedName name="_10030104_1_1" localSheetId="14">#REF!</definedName>
    <definedName name="_10030104_1_1" localSheetId="7">#REF!</definedName>
    <definedName name="_10030104_1_1" localSheetId="1">#REF!</definedName>
    <definedName name="_10030104_1_1">#REF!</definedName>
    <definedName name="_10030104_2" localSheetId="14">#REF!</definedName>
    <definedName name="_10030104_2" localSheetId="7">#REF!</definedName>
    <definedName name="_10030104_2" localSheetId="1">#REF!</definedName>
    <definedName name="_10030104_2">#REF!</definedName>
    <definedName name="_10030200" localSheetId="14">#REF!</definedName>
    <definedName name="_10030200" localSheetId="7">#REF!</definedName>
    <definedName name="_10030200" localSheetId="1">#REF!</definedName>
    <definedName name="_10030200">#REF!</definedName>
    <definedName name="_10030200_1" localSheetId="14">#REF!</definedName>
    <definedName name="_10030200_1" localSheetId="7">#REF!</definedName>
    <definedName name="_10030200_1" localSheetId="1">#REF!</definedName>
    <definedName name="_10030200_1">#REF!</definedName>
    <definedName name="_10030200_1_1" localSheetId="14">#REF!</definedName>
    <definedName name="_10030200_1_1" localSheetId="7">#REF!</definedName>
    <definedName name="_10030200_1_1" localSheetId="1">#REF!</definedName>
    <definedName name="_10030200_1_1">#REF!</definedName>
    <definedName name="_10030200_2" localSheetId="14">#REF!</definedName>
    <definedName name="_10030200_2" localSheetId="7">#REF!</definedName>
    <definedName name="_10030200_2" localSheetId="1">#REF!</definedName>
    <definedName name="_10030200_2">#REF!</definedName>
    <definedName name="_10030201" localSheetId="14">#REF!</definedName>
    <definedName name="_10030201" localSheetId="7">#REF!</definedName>
    <definedName name="_10030201" localSheetId="1">#REF!</definedName>
    <definedName name="_10030201">#REF!</definedName>
    <definedName name="_10030201_1" localSheetId="14">#REF!</definedName>
    <definedName name="_10030201_1" localSheetId="7">#REF!</definedName>
    <definedName name="_10030201_1" localSheetId="1">#REF!</definedName>
    <definedName name="_10030201_1">#REF!</definedName>
    <definedName name="_10030201_1_1" localSheetId="14">#REF!</definedName>
    <definedName name="_10030201_1_1" localSheetId="7">#REF!</definedName>
    <definedName name="_10030201_1_1" localSheetId="1">#REF!</definedName>
    <definedName name="_10030201_1_1">#REF!</definedName>
    <definedName name="_10030201_2" localSheetId="14">[2]orçamento!#REF!</definedName>
    <definedName name="_10030201_2" localSheetId="7">[2]orçamento!#REF!</definedName>
    <definedName name="_10030201_2" localSheetId="1">[2]orçamento!#REF!</definedName>
    <definedName name="_10030201_2">[2]orçamento!#REF!</definedName>
    <definedName name="_10030201_2_1" localSheetId="14">[3]orçamento!#REF!</definedName>
    <definedName name="_10030201_2_1" localSheetId="7">[3]orçamento!#REF!</definedName>
    <definedName name="_10030201_2_1" localSheetId="1">[3]orçamento!#REF!</definedName>
    <definedName name="_10030201_2_1">[3]orçamento!#REF!</definedName>
    <definedName name="_10030201_2_3" localSheetId="14">#REF!</definedName>
    <definedName name="_10030201_2_3" localSheetId="7">#REF!</definedName>
    <definedName name="_10030201_2_3" localSheetId="1">#REF!</definedName>
    <definedName name="_10030201_2_3">#REF!</definedName>
    <definedName name="_10030202" localSheetId="14">#REF!</definedName>
    <definedName name="_10030202" localSheetId="7">#REF!</definedName>
    <definedName name="_10030202" localSheetId="1">#REF!</definedName>
    <definedName name="_10030202">#REF!</definedName>
    <definedName name="_10030202_1" localSheetId="14">#REF!</definedName>
    <definedName name="_10030202_1" localSheetId="7">#REF!</definedName>
    <definedName name="_10030202_1" localSheetId="1">#REF!</definedName>
    <definedName name="_10030202_1">#REF!</definedName>
    <definedName name="_10030202_1_1" localSheetId="14">#REF!</definedName>
    <definedName name="_10030202_1_1" localSheetId="7">#REF!</definedName>
    <definedName name="_10030202_1_1" localSheetId="1">#REF!</definedName>
    <definedName name="_10030202_1_1">#REF!</definedName>
    <definedName name="_10030202_2" localSheetId="14">[2]orçamento!#REF!</definedName>
    <definedName name="_10030202_2" localSheetId="7">[2]orçamento!#REF!</definedName>
    <definedName name="_10030202_2" localSheetId="1">[2]orçamento!#REF!</definedName>
    <definedName name="_10030202_2">[2]orçamento!#REF!</definedName>
    <definedName name="_10030202_2_1" localSheetId="14">[3]orçamento!#REF!</definedName>
    <definedName name="_10030202_2_1" localSheetId="7">[3]orçamento!#REF!</definedName>
    <definedName name="_10030202_2_1" localSheetId="1">[3]orçamento!#REF!</definedName>
    <definedName name="_10030202_2_1">[3]orçamento!#REF!</definedName>
    <definedName name="_10030202_2_3" localSheetId="14">#REF!</definedName>
    <definedName name="_10030202_2_3" localSheetId="7">#REF!</definedName>
    <definedName name="_10030202_2_3" localSheetId="1">#REF!</definedName>
    <definedName name="_10030202_2_3">#REF!</definedName>
    <definedName name="_10030203" localSheetId="14">#REF!</definedName>
    <definedName name="_10030203" localSheetId="7">#REF!</definedName>
    <definedName name="_10030203" localSheetId="1">#REF!</definedName>
    <definedName name="_10030203">#REF!</definedName>
    <definedName name="_10030203_1" localSheetId="14">#REF!</definedName>
    <definedName name="_10030203_1" localSheetId="7">#REF!</definedName>
    <definedName name="_10030203_1" localSheetId="1">#REF!</definedName>
    <definedName name="_10030203_1">#REF!</definedName>
    <definedName name="_10030203_1_1" localSheetId="14">#REF!</definedName>
    <definedName name="_10030203_1_1" localSheetId="7">#REF!</definedName>
    <definedName name="_10030203_1_1" localSheetId="1">#REF!</definedName>
    <definedName name="_10030203_1_1">#REF!</definedName>
    <definedName name="_10030203_2" localSheetId="14">[2]orçamento!#REF!</definedName>
    <definedName name="_10030203_2" localSheetId="7">[2]orçamento!#REF!</definedName>
    <definedName name="_10030203_2" localSheetId="1">[2]orçamento!#REF!</definedName>
    <definedName name="_10030203_2">[2]orçamento!#REF!</definedName>
    <definedName name="_10030203_2_1" localSheetId="14">[3]orçamento!#REF!</definedName>
    <definedName name="_10030203_2_1" localSheetId="7">[3]orçamento!#REF!</definedName>
    <definedName name="_10030203_2_1" localSheetId="1">[3]orçamento!#REF!</definedName>
    <definedName name="_10030203_2_1">[3]orçamento!#REF!</definedName>
    <definedName name="_10030203_2_3" localSheetId="14">#REF!</definedName>
    <definedName name="_10030203_2_3" localSheetId="7">#REF!</definedName>
    <definedName name="_10030203_2_3" localSheetId="1">#REF!</definedName>
    <definedName name="_10030203_2_3">#REF!</definedName>
    <definedName name="_10030300" localSheetId="14">#REF!</definedName>
    <definedName name="_10030300" localSheetId="7">#REF!</definedName>
    <definedName name="_10030300" localSheetId="1">#REF!</definedName>
    <definedName name="_10030300">#REF!</definedName>
    <definedName name="_10030300_1" localSheetId="14">#REF!</definedName>
    <definedName name="_10030300_1" localSheetId="7">#REF!</definedName>
    <definedName name="_10030300_1" localSheetId="1">#REF!</definedName>
    <definedName name="_10030300_1">#REF!</definedName>
    <definedName name="_10030300_1_1" localSheetId="14">#REF!</definedName>
    <definedName name="_10030300_1_1" localSheetId="7">#REF!</definedName>
    <definedName name="_10030300_1_1" localSheetId="1">#REF!</definedName>
    <definedName name="_10030300_1_1">#REF!</definedName>
    <definedName name="_10030300_2" localSheetId="14">[2]orçamento!#REF!</definedName>
    <definedName name="_10030300_2" localSheetId="7">[2]orçamento!#REF!</definedName>
    <definedName name="_10030300_2" localSheetId="1">[2]orçamento!#REF!</definedName>
    <definedName name="_10030300_2">[2]orçamento!#REF!</definedName>
    <definedName name="_10030300_2_1" localSheetId="14">[3]orçamento!#REF!</definedName>
    <definedName name="_10030300_2_1" localSheetId="7">[3]orçamento!#REF!</definedName>
    <definedName name="_10030300_2_1" localSheetId="1">[3]orçamento!#REF!</definedName>
    <definedName name="_10030300_2_1">[3]orçamento!#REF!</definedName>
    <definedName name="_10030300_2_3" localSheetId="14">#REF!</definedName>
    <definedName name="_10030300_2_3" localSheetId="7">#REF!</definedName>
    <definedName name="_10030300_2_3" localSheetId="1">#REF!</definedName>
    <definedName name="_10030300_2_3">#REF!</definedName>
    <definedName name="_10030301" localSheetId="14">#REF!</definedName>
    <definedName name="_10030301" localSheetId="7">#REF!</definedName>
    <definedName name="_10030301" localSheetId="1">#REF!</definedName>
    <definedName name="_10030301">#REF!</definedName>
    <definedName name="_10030301_1" localSheetId="14">#REF!</definedName>
    <definedName name="_10030301_1" localSheetId="7">#REF!</definedName>
    <definedName name="_10030301_1" localSheetId="1">#REF!</definedName>
    <definedName name="_10030301_1">#REF!</definedName>
    <definedName name="_10030301_1_1" localSheetId="14">#REF!</definedName>
    <definedName name="_10030301_1_1" localSheetId="7">#REF!</definedName>
    <definedName name="_10030301_1_1" localSheetId="1">#REF!</definedName>
    <definedName name="_10030301_1_1">#REF!</definedName>
    <definedName name="_10030301_2" localSheetId="14">[2]orçamento!#REF!</definedName>
    <definedName name="_10030301_2" localSheetId="7">[2]orçamento!#REF!</definedName>
    <definedName name="_10030301_2" localSheetId="1">[2]orçamento!#REF!</definedName>
    <definedName name="_10030301_2">[2]orçamento!#REF!</definedName>
    <definedName name="_10030301_2_1" localSheetId="14">[3]orçamento!#REF!</definedName>
    <definedName name="_10030301_2_1" localSheetId="7">[3]orçamento!#REF!</definedName>
    <definedName name="_10030301_2_1" localSheetId="1">[3]orçamento!#REF!</definedName>
    <definedName name="_10030301_2_1">[3]orçamento!#REF!</definedName>
    <definedName name="_10030301_2_3" localSheetId="14">#REF!</definedName>
    <definedName name="_10030301_2_3" localSheetId="7">#REF!</definedName>
    <definedName name="_10030301_2_3" localSheetId="1">#REF!</definedName>
    <definedName name="_10030301_2_3">#REF!</definedName>
    <definedName name="_10030302" localSheetId="14">#REF!</definedName>
    <definedName name="_10030302" localSheetId="7">#REF!</definedName>
    <definedName name="_10030302" localSheetId="1">#REF!</definedName>
    <definedName name="_10030302">#REF!</definedName>
    <definedName name="_10030302_1" localSheetId="14">#REF!</definedName>
    <definedName name="_10030302_1" localSheetId="7">#REF!</definedName>
    <definedName name="_10030302_1" localSheetId="1">#REF!</definedName>
    <definedName name="_10030302_1">#REF!</definedName>
    <definedName name="_10030302_1_1" localSheetId="14">#REF!</definedName>
    <definedName name="_10030302_1_1" localSheetId="7">#REF!</definedName>
    <definedName name="_10030302_1_1" localSheetId="1">#REF!</definedName>
    <definedName name="_10030302_1_1">#REF!</definedName>
    <definedName name="_10030302_2" localSheetId="14">[2]orçamento!#REF!</definedName>
    <definedName name="_10030302_2" localSheetId="7">[2]orçamento!#REF!</definedName>
    <definedName name="_10030302_2" localSheetId="1">[2]orçamento!#REF!</definedName>
    <definedName name="_10030302_2">[2]orçamento!#REF!</definedName>
    <definedName name="_10030302_2_1" localSheetId="14">[3]orçamento!#REF!</definedName>
    <definedName name="_10030302_2_1" localSheetId="7">[3]orçamento!#REF!</definedName>
    <definedName name="_10030302_2_1" localSheetId="1">[3]orçamento!#REF!</definedName>
    <definedName name="_10030302_2_1">[3]orçamento!#REF!</definedName>
    <definedName name="_10030302_2_3" localSheetId="14">#REF!</definedName>
    <definedName name="_10030302_2_3" localSheetId="7">#REF!</definedName>
    <definedName name="_10030302_2_3" localSheetId="1">#REF!</definedName>
    <definedName name="_10030302_2_3">#REF!</definedName>
    <definedName name="_10030400" localSheetId="14">#REF!</definedName>
    <definedName name="_10030400" localSheetId="7">#REF!</definedName>
    <definedName name="_10030400" localSheetId="1">#REF!</definedName>
    <definedName name="_10030400">#REF!</definedName>
    <definedName name="_10030400_1" localSheetId="14">#REF!</definedName>
    <definedName name="_10030400_1" localSheetId="7">#REF!</definedName>
    <definedName name="_10030400_1" localSheetId="1">#REF!</definedName>
    <definedName name="_10030400_1">#REF!</definedName>
    <definedName name="_10030400_1_1" localSheetId="14">#REF!</definedName>
    <definedName name="_10030400_1_1" localSheetId="7">#REF!</definedName>
    <definedName name="_10030400_1_1" localSheetId="1">#REF!</definedName>
    <definedName name="_10030400_1_1">#REF!</definedName>
    <definedName name="_10030400_2" localSheetId="14">[2]orçamento!#REF!</definedName>
    <definedName name="_10030400_2" localSheetId="7">[2]orçamento!#REF!</definedName>
    <definedName name="_10030400_2" localSheetId="1">[2]orçamento!#REF!</definedName>
    <definedName name="_10030400_2">[2]orçamento!#REF!</definedName>
    <definedName name="_10030400_2_1" localSheetId="14">[3]orçamento!#REF!</definedName>
    <definedName name="_10030400_2_1" localSheetId="7">[3]orçamento!#REF!</definedName>
    <definedName name="_10030400_2_1" localSheetId="1">[3]orçamento!#REF!</definedName>
    <definedName name="_10030400_2_1">[3]orçamento!#REF!</definedName>
    <definedName name="_10030400_2_3" localSheetId="14">#REF!</definedName>
    <definedName name="_10030400_2_3" localSheetId="7">#REF!</definedName>
    <definedName name="_10030400_2_3" localSheetId="1">#REF!</definedName>
    <definedName name="_10030400_2_3">#REF!</definedName>
    <definedName name="_10030401" localSheetId="14">#REF!</definedName>
    <definedName name="_10030401" localSheetId="7">#REF!</definedName>
    <definedName name="_10030401" localSheetId="1">#REF!</definedName>
    <definedName name="_10030401">#REF!</definedName>
    <definedName name="_10030401_1" localSheetId="14">#REF!</definedName>
    <definedName name="_10030401_1" localSheetId="7">#REF!</definedName>
    <definedName name="_10030401_1" localSheetId="1">#REF!</definedName>
    <definedName name="_10030401_1">#REF!</definedName>
    <definedName name="_10030401_1_1" localSheetId="14">#REF!</definedName>
    <definedName name="_10030401_1_1" localSheetId="7">#REF!</definedName>
    <definedName name="_10030401_1_1" localSheetId="1">#REF!</definedName>
    <definedName name="_10030401_1_1">#REF!</definedName>
    <definedName name="_10030401_2" localSheetId="14">[2]orçamento!#REF!</definedName>
    <definedName name="_10030401_2" localSheetId="7">[2]orçamento!#REF!</definedName>
    <definedName name="_10030401_2" localSheetId="1">[2]orçamento!#REF!</definedName>
    <definedName name="_10030401_2">[2]orçamento!#REF!</definedName>
    <definedName name="_10030401_2_1" localSheetId="14">[3]orçamento!#REF!</definedName>
    <definedName name="_10030401_2_1" localSheetId="7">[3]orçamento!#REF!</definedName>
    <definedName name="_10030401_2_1" localSheetId="1">[3]orçamento!#REF!</definedName>
    <definedName name="_10030401_2_1">[3]orçamento!#REF!</definedName>
    <definedName name="_10030401_2_3" localSheetId="14">#REF!</definedName>
    <definedName name="_10030401_2_3" localSheetId="7">#REF!</definedName>
    <definedName name="_10030401_2_3" localSheetId="1">#REF!</definedName>
    <definedName name="_10030401_2_3">#REF!</definedName>
    <definedName name="_10040000" localSheetId="14">#REF!</definedName>
    <definedName name="_10040000" localSheetId="7">#REF!</definedName>
    <definedName name="_10040000" localSheetId="1">#REF!</definedName>
    <definedName name="_10040000">#REF!</definedName>
    <definedName name="_10040000_1" localSheetId="14">#REF!</definedName>
    <definedName name="_10040000_1" localSheetId="7">#REF!</definedName>
    <definedName name="_10040000_1" localSheetId="1">#REF!</definedName>
    <definedName name="_10040000_1">#REF!</definedName>
    <definedName name="_10040000_1_1" localSheetId="14">#REF!</definedName>
    <definedName name="_10040000_1_1" localSheetId="7">#REF!</definedName>
    <definedName name="_10040000_1_1" localSheetId="1">#REF!</definedName>
    <definedName name="_10040000_1_1">#REF!</definedName>
    <definedName name="_10040000_2" localSheetId="14">[2]orçamento!#REF!</definedName>
    <definedName name="_10040000_2" localSheetId="7">[2]orçamento!#REF!</definedName>
    <definedName name="_10040000_2" localSheetId="1">[2]orçamento!#REF!</definedName>
    <definedName name="_10040000_2">[2]orçamento!#REF!</definedName>
    <definedName name="_10040000_2_1" localSheetId="14">[3]orçamento!#REF!</definedName>
    <definedName name="_10040000_2_1" localSheetId="7">[3]orçamento!#REF!</definedName>
    <definedName name="_10040000_2_1" localSheetId="1">[3]orçamento!#REF!</definedName>
    <definedName name="_10040000_2_1">[3]orçamento!#REF!</definedName>
    <definedName name="_10040000_2_3" localSheetId="14">#REF!</definedName>
    <definedName name="_10040000_2_3" localSheetId="7">#REF!</definedName>
    <definedName name="_10040000_2_3" localSheetId="1">#REF!</definedName>
    <definedName name="_10040000_2_3">#REF!</definedName>
    <definedName name="_10040100" localSheetId="14">#REF!</definedName>
    <definedName name="_10040100" localSheetId="7">#REF!</definedName>
    <definedName name="_10040100" localSheetId="1">#REF!</definedName>
    <definedName name="_10040100">#REF!</definedName>
    <definedName name="_10040100_1" localSheetId="14">#REF!</definedName>
    <definedName name="_10040100_1" localSheetId="7">#REF!</definedName>
    <definedName name="_10040100_1" localSheetId="1">#REF!</definedName>
    <definedName name="_10040100_1">#REF!</definedName>
    <definedName name="_10040100_1_1" localSheetId="14">#REF!</definedName>
    <definedName name="_10040100_1_1" localSheetId="7">#REF!</definedName>
    <definedName name="_10040100_1_1" localSheetId="1">#REF!</definedName>
    <definedName name="_10040100_1_1">#REF!</definedName>
    <definedName name="_10040100_2" localSheetId="14">[2]orçamento!#REF!</definedName>
    <definedName name="_10040100_2" localSheetId="7">[2]orçamento!#REF!</definedName>
    <definedName name="_10040100_2" localSheetId="1">[2]orçamento!#REF!</definedName>
    <definedName name="_10040100_2">[2]orçamento!#REF!</definedName>
    <definedName name="_10040100_2_1" localSheetId="14">[3]orçamento!#REF!</definedName>
    <definedName name="_10040100_2_1" localSheetId="7">[3]orçamento!#REF!</definedName>
    <definedName name="_10040100_2_1" localSheetId="1">[3]orçamento!#REF!</definedName>
    <definedName name="_10040100_2_1">[3]orçamento!#REF!</definedName>
    <definedName name="_10040100_2_3" localSheetId="14">#REF!</definedName>
    <definedName name="_10040100_2_3" localSheetId="7">#REF!</definedName>
    <definedName name="_10040100_2_3" localSheetId="1">#REF!</definedName>
    <definedName name="_10040100_2_3">#REF!</definedName>
    <definedName name="_10040101" localSheetId="14">#REF!</definedName>
    <definedName name="_10040101" localSheetId="7">#REF!</definedName>
    <definedName name="_10040101" localSheetId="1">#REF!</definedName>
    <definedName name="_10040101">#REF!</definedName>
    <definedName name="_10040101_1" localSheetId="14">#REF!</definedName>
    <definedName name="_10040101_1" localSheetId="7">#REF!</definedName>
    <definedName name="_10040101_1" localSheetId="1">#REF!</definedName>
    <definedName name="_10040101_1">#REF!</definedName>
    <definedName name="_10040101_1_1" localSheetId="14">#REF!</definedName>
    <definedName name="_10040101_1_1" localSheetId="7">#REF!</definedName>
    <definedName name="_10040101_1_1" localSheetId="1">#REF!</definedName>
    <definedName name="_10040101_1_1">#REF!</definedName>
    <definedName name="_10040101_2" localSheetId="14">[2]orçamento!#REF!</definedName>
    <definedName name="_10040101_2" localSheetId="7">[2]orçamento!#REF!</definedName>
    <definedName name="_10040101_2" localSheetId="1">[2]orçamento!#REF!</definedName>
    <definedName name="_10040101_2">[2]orçamento!#REF!</definedName>
    <definedName name="_10040101_2_1" localSheetId="14">[3]orçamento!#REF!</definedName>
    <definedName name="_10040101_2_1" localSheetId="7">[3]orçamento!#REF!</definedName>
    <definedName name="_10040101_2_1" localSheetId="1">[3]orçamento!#REF!</definedName>
    <definedName name="_10040101_2_1">[3]orçamento!#REF!</definedName>
    <definedName name="_10040101_2_3" localSheetId="14">#REF!</definedName>
    <definedName name="_10040101_2_3" localSheetId="7">#REF!</definedName>
    <definedName name="_10040101_2_3" localSheetId="1">#REF!</definedName>
    <definedName name="_10040101_2_3">#REF!</definedName>
    <definedName name="_10040102" localSheetId="14">#REF!</definedName>
    <definedName name="_10040102" localSheetId="7">#REF!</definedName>
    <definedName name="_10040102" localSheetId="1">#REF!</definedName>
    <definedName name="_10040102">#REF!</definedName>
    <definedName name="_10040102_1" localSheetId="14">#REF!</definedName>
    <definedName name="_10040102_1" localSheetId="7">#REF!</definedName>
    <definedName name="_10040102_1" localSheetId="1">#REF!</definedName>
    <definedName name="_10040102_1">#REF!</definedName>
    <definedName name="_10040102_1_1" localSheetId="14">#REF!</definedName>
    <definedName name="_10040102_1_1" localSheetId="7">#REF!</definedName>
    <definedName name="_10040102_1_1" localSheetId="1">#REF!</definedName>
    <definedName name="_10040102_1_1">#REF!</definedName>
    <definedName name="_10040102_1_3" localSheetId="14">#REF!</definedName>
    <definedName name="_10040102_1_3" localSheetId="7">#REF!</definedName>
    <definedName name="_10040102_1_3" localSheetId="1">#REF!</definedName>
    <definedName name="_10040102_1_3">#REF!</definedName>
    <definedName name="_10040102_2" localSheetId="14">#REF!</definedName>
    <definedName name="_10040102_2" localSheetId="7">#REF!</definedName>
    <definedName name="_10040102_2" localSheetId="1">#REF!</definedName>
    <definedName name="_10040102_2">#REF!</definedName>
    <definedName name="_10040200" localSheetId="14">#REF!</definedName>
    <definedName name="_10040200" localSheetId="7">#REF!</definedName>
    <definedName name="_10040200" localSheetId="1">#REF!</definedName>
    <definedName name="_10040200">#REF!</definedName>
    <definedName name="_10040200_1" localSheetId="14">#REF!</definedName>
    <definedName name="_10040200_1" localSheetId="7">#REF!</definedName>
    <definedName name="_10040200_1" localSheetId="1">#REF!</definedName>
    <definedName name="_10040200_1">#REF!</definedName>
    <definedName name="_10040200_1_1" localSheetId="14">#REF!</definedName>
    <definedName name="_10040200_1_1" localSheetId="7">#REF!</definedName>
    <definedName name="_10040200_1_1" localSheetId="1">#REF!</definedName>
    <definedName name="_10040200_1_1">#REF!</definedName>
    <definedName name="_10040200_2" localSheetId="14">[2]orçamento!#REF!</definedName>
    <definedName name="_10040200_2" localSheetId="7">[2]orçamento!#REF!</definedName>
    <definedName name="_10040200_2" localSheetId="1">[2]orçamento!#REF!</definedName>
    <definedName name="_10040200_2">[2]orçamento!#REF!</definedName>
    <definedName name="_10040200_2_1" localSheetId="14">[3]orçamento!#REF!</definedName>
    <definedName name="_10040200_2_1" localSheetId="7">[3]orçamento!#REF!</definedName>
    <definedName name="_10040200_2_1" localSheetId="1">[3]orçamento!#REF!</definedName>
    <definedName name="_10040200_2_1">[3]orçamento!#REF!</definedName>
    <definedName name="_10040200_2_3" localSheetId="14">#REF!</definedName>
    <definedName name="_10040200_2_3" localSheetId="7">#REF!</definedName>
    <definedName name="_10040200_2_3" localSheetId="1">#REF!</definedName>
    <definedName name="_10040200_2_3">#REF!</definedName>
    <definedName name="_10040201" localSheetId="14">#REF!</definedName>
    <definedName name="_10040201" localSheetId="7">#REF!</definedName>
    <definedName name="_10040201" localSheetId="1">#REF!</definedName>
    <definedName name="_10040201">#REF!</definedName>
    <definedName name="_10040201_1" localSheetId="14">#REF!</definedName>
    <definedName name="_10040201_1" localSheetId="7">#REF!</definedName>
    <definedName name="_10040201_1" localSheetId="1">#REF!</definedName>
    <definedName name="_10040201_1">#REF!</definedName>
    <definedName name="_10040201_1_1" localSheetId="14">#REF!</definedName>
    <definedName name="_10040201_1_1" localSheetId="7">#REF!</definedName>
    <definedName name="_10040201_1_1" localSheetId="1">#REF!</definedName>
    <definedName name="_10040201_1_1">#REF!</definedName>
    <definedName name="_10040201_2" localSheetId="14">[2]orçamento!#REF!</definedName>
    <definedName name="_10040201_2" localSheetId="7">[2]orçamento!#REF!</definedName>
    <definedName name="_10040201_2" localSheetId="1">[2]orçamento!#REF!</definedName>
    <definedName name="_10040201_2">[2]orçamento!#REF!</definedName>
    <definedName name="_10040201_2_1" localSheetId="14">[3]orçamento!#REF!</definedName>
    <definedName name="_10040201_2_1" localSheetId="7">[3]orçamento!#REF!</definedName>
    <definedName name="_10040201_2_1" localSheetId="1">[3]orçamento!#REF!</definedName>
    <definedName name="_10040201_2_1">[3]orçamento!#REF!</definedName>
    <definedName name="_10040201_2_3" localSheetId="14">#REF!</definedName>
    <definedName name="_10040201_2_3" localSheetId="7">#REF!</definedName>
    <definedName name="_10040201_2_3" localSheetId="1">#REF!</definedName>
    <definedName name="_10040201_2_3">#REF!</definedName>
    <definedName name="_10040300" localSheetId="14">#REF!</definedName>
    <definedName name="_10040300" localSheetId="7">#REF!</definedName>
    <definedName name="_10040300" localSheetId="1">#REF!</definedName>
    <definedName name="_10040300">#REF!</definedName>
    <definedName name="_10040300_1" localSheetId="14">#REF!</definedName>
    <definedName name="_10040300_1" localSheetId="7">#REF!</definedName>
    <definedName name="_10040300_1" localSheetId="1">#REF!</definedName>
    <definedName name="_10040300_1">#REF!</definedName>
    <definedName name="_10040300_1_1" localSheetId="14">#REF!</definedName>
    <definedName name="_10040300_1_1" localSheetId="7">#REF!</definedName>
    <definedName name="_10040300_1_1" localSheetId="1">#REF!</definedName>
    <definedName name="_10040300_1_1">#REF!</definedName>
    <definedName name="_10040300_2" localSheetId="14">[2]orçamento!#REF!</definedName>
    <definedName name="_10040300_2" localSheetId="7">[2]orçamento!#REF!</definedName>
    <definedName name="_10040300_2" localSheetId="1">[2]orçamento!#REF!</definedName>
    <definedName name="_10040300_2">[2]orçamento!#REF!</definedName>
    <definedName name="_10040300_2_1" localSheetId="14">[3]orçamento!#REF!</definedName>
    <definedName name="_10040300_2_1" localSheetId="7">[3]orçamento!#REF!</definedName>
    <definedName name="_10040300_2_1" localSheetId="1">[3]orçamento!#REF!</definedName>
    <definedName name="_10040300_2_1">[3]orçamento!#REF!</definedName>
    <definedName name="_10040300_2_3" localSheetId="14">#REF!</definedName>
    <definedName name="_10040300_2_3" localSheetId="7">#REF!</definedName>
    <definedName name="_10040300_2_3" localSheetId="1">#REF!</definedName>
    <definedName name="_10040300_2_3">#REF!</definedName>
    <definedName name="_10040301" localSheetId="14">#REF!</definedName>
    <definedName name="_10040301" localSheetId="7">#REF!</definedName>
    <definedName name="_10040301" localSheetId="1">#REF!</definedName>
    <definedName name="_10040301">#REF!</definedName>
    <definedName name="_10040301_1" localSheetId="14">#REF!</definedName>
    <definedName name="_10040301_1" localSheetId="7">#REF!</definedName>
    <definedName name="_10040301_1" localSheetId="1">#REF!</definedName>
    <definedName name="_10040301_1">#REF!</definedName>
    <definedName name="_10040301_1_1" localSheetId="14">#REF!</definedName>
    <definedName name="_10040301_1_1" localSheetId="7">#REF!</definedName>
    <definedName name="_10040301_1_1" localSheetId="1">#REF!</definedName>
    <definedName name="_10040301_1_1">#REF!</definedName>
    <definedName name="_10040301_2" localSheetId="14">[2]orçamento!#REF!</definedName>
    <definedName name="_10040301_2" localSheetId="7">[2]orçamento!#REF!</definedName>
    <definedName name="_10040301_2" localSheetId="1">[2]orçamento!#REF!</definedName>
    <definedName name="_10040301_2">[2]orçamento!#REF!</definedName>
    <definedName name="_10040301_2_1" localSheetId="14">[3]orçamento!#REF!</definedName>
    <definedName name="_10040301_2_1" localSheetId="7">[3]orçamento!#REF!</definedName>
    <definedName name="_10040301_2_1" localSheetId="1">[3]orçamento!#REF!</definedName>
    <definedName name="_10040301_2_1">[3]orçamento!#REF!</definedName>
    <definedName name="_10040301_2_3" localSheetId="14">#REF!</definedName>
    <definedName name="_10040301_2_3" localSheetId="7">#REF!</definedName>
    <definedName name="_10040301_2_3" localSheetId="1">#REF!</definedName>
    <definedName name="_10040301_2_3">#REF!</definedName>
    <definedName name="_10040302" localSheetId="14">#REF!</definedName>
    <definedName name="_10040302" localSheetId="7">#REF!</definedName>
    <definedName name="_10040302" localSheetId="1">#REF!</definedName>
    <definedName name="_10040302">#REF!</definedName>
    <definedName name="_10040302_1" localSheetId="14">#REF!</definedName>
    <definedName name="_10040302_1" localSheetId="7">#REF!</definedName>
    <definedName name="_10040302_1" localSheetId="1">#REF!</definedName>
    <definedName name="_10040302_1">#REF!</definedName>
    <definedName name="_10040302_1_1" localSheetId="14">#REF!</definedName>
    <definedName name="_10040302_1_1" localSheetId="7">#REF!</definedName>
    <definedName name="_10040302_1_1" localSheetId="1">#REF!</definedName>
    <definedName name="_10040302_1_1">#REF!</definedName>
    <definedName name="_10040302_2" localSheetId="14">[2]orçamento!#REF!</definedName>
    <definedName name="_10040302_2" localSheetId="7">[2]orçamento!#REF!</definedName>
    <definedName name="_10040302_2" localSheetId="1">[2]orçamento!#REF!</definedName>
    <definedName name="_10040302_2">[2]orçamento!#REF!</definedName>
    <definedName name="_10040302_2_1" localSheetId="14">[3]orçamento!#REF!</definedName>
    <definedName name="_10040302_2_1" localSheetId="7">[3]orçamento!#REF!</definedName>
    <definedName name="_10040302_2_1" localSheetId="1">[3]orçamento!#REF!</definedName>
    <definedName name="_10040302_2_1">[3]orçamento!#REF!</definedName>
    <definedName name="_10040302_2_3" localSheetId="14">#REF!</definedName>
    <definedName name="_10040302_2_3" localSheetId="7">#REF!</definedName>
    <definedName name="_10040302_2_3" localSheetId="1">#REF!</definedName>
    <definedName name="_10040302_2_3">#REF!</definedName>
    <definedName name="_10040303" localSheetId="14">#REF!</definedName>
    <definedName name="_10040303" localSheetId="7">#REF!</definedName>
    <definedName name="_10040303" localSheetId="1">#REF!</definedName>
    <definedName name="_10040303">#REF!</definedName>
    <definedName name="_10040303_1" localSheetId="14">#REF!</definedName>
    <definedName name="_10040303_1" localSheetId="7">#REF!</definedName>
    <definedName name="_10040303_1" localSheetId="1">#REF!</definedName>
    <definedName name="_10040303_1">#REF!</definedName>
    <definedName name="_10040303_1_1" localSheetId="14">#REF!</definedName>
    <definedName name="_10040303_1_1" localSheetId="7">#REF!</definedName>
    <definedName name="_10040303_1_1" localSheetId="1">#REF!</definedName>
    <definedName name="_10040303_1_1">#REF!</definedName>
    <definedName name="_10040303_2" localSheetId="14">[2]orçamento!#REF!</definedName>
    <definedName name="_10040303_2" localSheetId="7">[2]orçamento!#REF!</definedName>
    <definedName name="_10040303_2" localSheetId="1">[2]orçamento!#REF!</definedName>
    <definedName name="_10040303_2">[2]orçamento!#REF!</definedName>
    <definedName name="_10040303_2_1" localSheetId="14">[3]orçamento!#REF!</definedName>
    <definedName name="_10040303_2_1" localSheetId="7">[3]orçamento!#REF!</definedName>
    <definedName name="_10040303_2_1" localSheetId="1">[3]orçamento!#REF!</definedName>
    <definedName name="_10040303_2_1">[3]orçamento!#REF!</definedName>
    <definedName name="_10040303_2_3" localSheetId="14">#REF!</definedName>
    <definedName name="_10040303_2_3" localSheetId="7">#REF!</definedName>
    <definedName name="_10040303_2_3" localSheetId="1">#REF!</definedName>
    <definedName name="_10040303_2_3">#REF!</definedName>
    <definedName name="_10040400" localSheetId="14">#REF!</definedName>
    <definedName name="_10040400" localSheetId="7">#REF!</definedName>
    <definedName name="_10040400" localSheetId="1">#REF!</definedName>
    <definedName name="_10040400">#REF!</definedName>
    <definedName name="_10040400_1" localSheetId="14">#REF!</definedName>
    <definedName name="_10040400_1" localSheetId="7">#REF!</definedName>
    <definedName name="_10040400_1" localSheetId="1">#REF!</definedName>
    <definedName name="_10040400_1">#REF!</definedName>
    <definedName name="_10040400_1_1" localSheetId="14">#REF!</definedName>
    <definedName name="_10040400_1_1" localSheetId="7">#REF!</definedName>
    <definedName name="_10040400_1_1" localSheetId="1">#REF!</definedName>
    <definedName name="_10040400_1_1">#REF!</definedName>
    <definedName name="_10040400_2" localSheetId="14">[2]orçamento!#REF!</definedName>
    <definedName name="_10040400_2" localSheetId="7">[2]orçamento!#REF!</definedName>
    <definedName name="_10040400_2" localSheetId="1">[2]orçamento!#REF!</definedName>
    <definedName name="_10040400_2">[2]orçamento!#REF!</definedName>
    <definedName name="_10040400_2_1" localSheetId="14">[3]orçamento!#REF!</definedName>
    <definedName name="_10040400_2_1" localSheetId="7">[3]orçamento!#REF!</definedName>
    <definedName name="_10040400_2_1" localSheetId="1">[3]orçamento!#REF!</definedName>
    <definedName name="_10040400_2_1">[3]orçamento!#REF!</definedName>
    <definedName name="_10040400_2_3" localSheetId="14">#REF!</definedName>
    <definedName name="_10040400_2_3" localSheetId="7">#REF!</definedName>
    <definedName name="_10040400_2_3" localSheetId="1">#REF!</definedName>
    <definedName name="_10040400_2_3">#REF!</definedName>
    <definedName name="_10040401" localSheetId="14">#REF!</definedName>
    <definedName name="_10040401" localSheetId="7">#REF!</definedName>
    <definedName name="_10040401" localSheetId="1">#REF!</definedName>
    <definedName name="_10040401">#REF!</definedName>
    <definedName name="_10040401_1" localSheetId="14">#REF!</definedName>
    <definedName name="_10040401_1" localSheetId="7">#REF!</definedName>
    <definedName name="_10040401_1" localSheetId="1">#REF!</definedName>
    <definedName name="_10040401_1">#REF!</definedName>
    <definedName name="_10040401_1_1" localSheetId="14">#REF!</definedName>
    <definedName name="_10040401_1_1" localSheetId="7">#REF!</definedName>
    <definedName name="_10040401_1_1" localSheetId="1">#REF!</definedName>
    <definedName name="_10040401_1_1">#REF!</definedName>
    <definedName name="_10040401_2" localSheetId="14">[2]orçamento!#REF!</definedName>
    <definedName name="_10040401_2" localSheetId="7">[2]orçamento!#REF!</definedName>
    <definedName name="_10040401_2" localSheetId="1">[2]orçamento!#REF!</definedName>
    <definedName name="_10040401_2">[2]orçamento!#REF!</definedName>
    <definedName name="_10040401_2_1" localSheetId="14">[3]orçamento!#REF!</definedName>
    <definedName name="_10040401_2_1" localSheetId="7">[3]orçamento!#REF!</definedName>
    <definedName name="_10040401_2_1" localSheetId="1">[3]orçamento!#REF!</definedName>
    <definedName name="_10040401_2_1">[3]orçamento!#REF!</definedName>
    <definedName name="_10040401_2_3" localSheetId="14">#REF!</definedName>
    <definedName name="_10040401_2_3" localSheetId="7">#REF!</definedName>
    <definedName name="_10040401_2_3" localSheetId="1">#REF!</definedName>
    <definedName name="_10040401_2_3">#REF!</definedName>
    <definedName name="_10040402" localSheetId="14">#REF!</definedName>
    <definedName name="_10040402" localSheetId="7">#REF!</definedName>
    <definedName name="_10040402" localSheetId="1">#REF!</definedName>
    <definedName name="_10040402">#REF!</definedName>
    <definedName name="_10040402_1" localSheetId="14">#REF!</definedName>
    <definedName name="_10040402_1" localSheetId="7">#REF!</definedName>
    <definedName name="_10040402_1" localSheetId="1">#REF!</definedName>
    <definedName name="_10040402_1">#REF!</definedName>
    <definedName name="_10040402_1_1" localSheetId="14">#REF!</definedName>
    <definedName name="_10040402_1_1" localSheetId="7">#REF!</definedName>
    <definedName name="_10040402_1_1" localSheetId="1">#REF!</definedName>
    <definedName name="_10040402_1_1">#REF!</definedName>
    <definedName name="_10040402_2" localSheetId="14">[2]orçamento!#REF!</definedName>
    <definedName name="_10040402_2" localSheetId="7">[2]orçamento!#REF!</definedName>
    <definedName name="_10040402_2" localSheetId="1">[2]orçamento!#REF!</definedName>
    <definedName name="_10040402_2">[2]orçamento!#REF!</definedName>
    <definedName name="_10040402_2_1" localSheetId="14">[3]orçamento!#REF!</definedName>
    <definedName name="_10040402_2_1" localSheetId="7">[3]orçamento!#REF!</definedName>
    <definedName name="_10040402_2_1" localSheetId="1">[3]orçamento!#REF!</definedName>
    <definedName name="_10040402_2_1">[3]orçamento!#REF!</definedName>
    <definedName name="_10040402_2_3" localSheetId="14">#REF!</definedName>
    <definedName name="_10040402_2_3" localSheetId="7">#REF!</definedName>
    <definedName name="_10040402_2_3" localSheetId="1">#REF!</definedName>
    <definedName name="_10040402_2_3">#REF!</definedName>
    <definedName name="_10040403" localSheetId="14">#REF!</definedName>
    <definedName name="_10040403" localSheetId="7">#REF!</definedName>
    <definedName name="_10040403" localSheetId="1">#REF!</definedName>
    <definedName name="_10040403">#REF!</definedName>
    <definedName name="_10040403_1" localSheetId="14">#REF!</definedName>
    <definedName name="_10040403_1" localSheetId="7">#REF!</definedName>
    <definedName name="_10040403_1" localSheetId="1">#REF!</definedName>
    <definedName name="_10040403_1">#REF!</definedName>
    <definedName name="_10040403_1_1" localSheetId="14">#REF!</definedName>
    <definedName name="_10040403_1_1" localSheetId="7">#REF!</definedName>
    <definedName name="_10040403_1_1" localSheetId="1">#REF!</definedName>
    <definedName name="_10040403_1_1">#REF!</definedName>
    <definedName name="_10040403_2" localSheetId="14">[2]orçamento!#REF!</definedName>
    <definedName name="_10040403_2" localSheetId="7">[2]orçamento!#REF!</definedName>
    <definedName name="_10040403_2" localSheetId="1">[2]orçamento!#REF!</definedName>
    <definedName name="_10040403_2">[2]orçamento!#REF!</definedName>
    <definedName name="_10040403_2_1" localSheetId="14">[3]orçamento!#REF!</definedName>
    <definedName name="_10040403_2_1" localSheetId="7">[3]orçamento!#REF!</definedName>
    <definedName name="_10040403_2_1" localSheetId="1">[3]orçamento!#REF!</definedName>
    <definedName name="_10040403_2_1">[3]orçamento!#REF!</definedName>
    <definedName name="_10040403_2_3" localSheetId="14">#REF!</definedName>
    <definedName name="_10040403_2_3" localSheetId="7">#REF!</definedName>
    <definedName name="_10040403_2_3" localSheetId="1">#REF!</definedName>
    <definedName name="_10040403_2_3">#REF!</definedName>
    <definedName name="_10040500" localSheetId="14">#REF!</definedName>
    <definedName name="_10040500" localSheetId="7">#REF!</definedName>
    <definedName name="_10040500" localSheetId="1">#REF!</definedName>
    <definedName name="_10040500">#REF!</definedName>
    <definedName name="_10040500_1" localSheetId="14">#REF!</definedName>
    <definedName name="_10040500_1" localSheetId="7">#REF!</definedName>
    <definedName name="_10040500_1" localSheetId="1">#REF!</definedName>
    <definedName name="_10040500_1">#REF!</definedName>
    <definedName name="_10040500_1_1" localSheetId="14">#REF!</definedName>
    <definedName name="_10040500_1_1" localSheetId="7">#REF!</definedName>
    <definedName name="_10040500_1_1" localSheetId="1">#REF!</definedName>
    <definedName name="_10040500_1_1">#REF!</definedName>
    <definedName name="_10040500_2" localSheetId="14">[2]orçamento!#REF!</definedName>
    <definedName name="_10040500_2" localSheetId="7">[2]orçamento!#REF!</definedName>
    <definedName name="_10040500_2" localSheetId="1">[2]orçamento!#REF!</definedName>
    <definedName name="_10040500_2">[2]orçamento!#REF!</definedName>
    <definedName name="_10040500_2_1" localSheetId="14">[3]orçamento!#REF!</definedName>
    <definedName name="_10040500_2_1" localSheetId="7">[3]orçamento!#REF!</definedName>
    <definedName name="_10040500_2_1" localSheetId="1">[3]orçamento!#REF!</definedName>
    <definedName name="_10040500_2_1">[3]orçamento!#REF!</definedName>
    <definedName name="_10040500_2_3" localSheetId="14">#REF!</definedName>
    <definedName name="_10040500_2_3" localSheetId="7">#REF!</definedName>
    <definedName name="_10040500_2_3" localSheetId="1">#REF!</definedName>
    <definedName name="_10040500_2_3">#REF!</definedName>
    <definedName name="_10040501" localSheetId="14">#REF!</definedName>
    <definedName name="_10040501" localSheetId="7">#REF!</definedName>
    <definedName name="_10040501" localSheetId="1">#REF!</definedName>
    <definedName name="_10040501">#REF!</definedName>
    <definedName name="_10040501_1" localSheetId="14">#REF!</definedName>
    <definedName name="_10040501_1" localSheetId="7">#REF!</definedName>
    <definedName name="_10040501_1" localSheetId="1">#REF!</definedName>
    <definedName name="_10040501_1">#REF!</definedName>
    <definedName name="_10040501_1_1" localSheetId="14">#REF!</definedName>
    <definedName name="_10040501_1_1" localSheetId="7">#REF!</definedName>
    <definedName name="_10040501_1_1" localSheetId="1">#REF!</definedName>
    <definedName name="_10040501_1_1">#REF!</definedName>
    <definedName name="_10040501_2" localSheetId="14">[2]orçamento!#REF!</definedName>
    <definedName name="_10040501_2" localSheetId="7">[2]orçamento!#REF!</definedName>
    <definedName name="_10040501_2" localSheetId="1">[2]orçamento!#REF!</definedName>
    <definedName name="_10040501_2">[2]orçamento!#REF!</definedName>
    <definedName name="_10040501_2_1" localSheetId="14">[3]orçamento!#REF!</definedName>
    <definedName name="_10040501_2_1" localSheetId="7">[3]orçamento!#REF!</definedName>
    <definedName name="_10040501_2_1" localSheetId="1">[3]orçamento!#REF!</definedName>
    <definedName name="_10040501_2_1">[3]orçamento!#REF!</definedName>
    <definedName name="_10040501_2_3" localSheetId="14">#REF!</definedName>
    <definedName name="_10040501_2_3" localSheetId="7">#REF!</definedName>
    <definedName name="_10040501_2_3" localSheetId="1">#REF!</definedName>
    <definedName name="_10040501_2_3">#REF!</definedName>
    <definedName name="_10040502" localSheetId="14">#REF!</definedName>
    <definedName name="_10040502" localSheetId="7">#REF!</definedName>
    <definedName name="_10040502" localSheetId="1">#REF!</definedName>
    <definedName name="_10040502">#REF!</definedName>
    <definedName name="_10040502_1" localSheetId="14">#REF!</definedName>
    <definedName name="_10040502_1" localSheetId="7">#REF!</definedName>
    <definedName name="_10040502_1" localSheetId="1">#REF!</definedName>
    <definedName name="_10040502_1">#REF!</definedName>
    <definedName name="_10040502_1_1" localSheetId="14">#REF!</definedName>
    <definedName name="_10040502_1_1" localSheetId="7">#REF!</definedName>
    <definedName name="_10040502_1_1" localSheetId="1">#REF!</definedName>
    <definedName name="_10040502_1_1">#REF!</definedName>
    <definedName name="_10040502_2" localSheetId="14">[2]orçamento!#REF!</definedName>
    <definedName name="_10040502_2" localSheetId="7">[2]orçamento!#REF!</definedName>
    <definedName name="_10040502_2" localSheetId="1">[2]orçamento!#REF!</definedName>
    <definedName name="_10040502_2">[2]orçamento!#REF!</definedName>
    <definedName name="_10040502_2_1" localSheetId="14">[3]orçamento!#REF!</definedName>
    <definedName name="_10040502_2_1" localSheetId="7">[3]orçamento!#REF!</definedName>
    <definedName name="_10040502_2_1" localSheetId="1">[3]orçamento!#REF!</definedName>
    <definedName name="_10040502_2_1">[3]orçamento!#REF!</definedName>
    <definedName name="_10040502_2_3" localSheetId="14">#REF!</definedName>
    <definedName name="_10040502_2_3" localSheetId="7">#REF!</definedName>
    <definedName name="_10040502_2_3" localSheetId="1">#REF!</definedName>
    <definedName name="_10040502_2_3">#REF!</definedName>
    <definedName name="_10050000" localSheetId="14">#REF!</definedName>
    <definedName name="_10050000" localSheetId="7">#REF!</definedName>
    <definedName name="_10050000" localSheetId="1">#REF!</definedName>
    <definedName name="_10050000">#REF!</definedName>
    <definedName name="_10050000_1" localSheetId="14">#REF!</definedName>
    <definedName name="_10050000_1" localSheetId="7">#REF!</definedName>
    <definedName name="_10050000_1" localSheetId="1">#REF!</definedName>
    <definedName name="_10050000_1">#REF!</definedName>
    <definedName name="_10050000_1_1" localSheetId="14">#REF!</definedName>
    <definedName name="_10050000_1_1" localSheetId="7">#REF!</definedName>
    <definedName name="_10050000_1_1" localSheetId="1">#REF!</definedName>
    <definedName name="_10050000_1_1">#REF!</definedName>
    <definedName name="_10050000_2" localSheetId="14">[2]orçamento!#REF!</definedName>
    <definedName name="_10050000_2" localSheetId="7">[2]orçamento!#REF!</definedName>
    <definedName name="_10050000_2" localSheetId="1">[2]orçamento!#REF!</definedName>
    <definedName name="_10050000_2">[2]orçamento!#REF!</definedName>
    <definedName name="_10050000_2_1" localSheetId="14">[3]orçamento!#REF!</definedName>
    <definedName name="_10050000_2_1" localSheetId="7">[3]orçamento!#REF!</definedName>
    <definedName name="_10050000_2_1" localSheetId="1">[3]orçamento!#REF!</definedName>
    <definedName name="_10050000_2_1">[3]orçamento!#REF!</definedName>
    <definedName name="_10050000_2_3" localSheetId="14">#REF!</definedName>
    <definedName name="_10050000_2_3" localSheetId="7">#REF!</definedName>
    <definedName name="_10050000_2_3" localSheetId="1">#REF!</definedName>
    <definedName name="_10050000_2_3">#REF!</definedName>
    <definedName name="_10050100" localSheetId="14">#REF!</definedName>
    <definedName name="_10050100" localSheetId="7">#REF!</definedName>
    <definedName name="_10050100" localSheetId="1">#REF!</definedName>
    <definedName name="_10050100">#REF!</definedName>
    <definedName name="_10050100_1" localSheetId="14">#REF!</definedName>
    <definedName name="_10050100_1" localSheetId="7">#REF!</definedName>
    <definedName name="_10050100_1" localSheetId="1">#REF!</definedName>
    <definedName name="_10050100_1">#REF!</definedName>
    <definedName name="_10050100_1_1" localSheetId="14">#REF!</definedName>
    <definedName name="_10050100_1_1" localSheetId="7">#REF!</definedName>
    <definedName name="_10050100_1_1" localSheetId="1">#REF!</definedName>
    <definedName name="_10050100_1_1">#REF!</definedName>
    <definedName name="_10050100_2" localSheetId="14">[2]orçamento!#REF!</definedName>
    <definedName name="_10050100_2" localSheetId="7">[2]orçamento!#REF!</definedName>
    <definedName name="_10050100_2" localSheetId="1">[2]orçamento!#REF!</definedName>
    <definedName name="_10050100_2">[2]orçamento!#REF!</definedName>
    <definedName name="_10050100_2_1" localSheetId="14">[3]orçamento!#REF!</definedName>
    <definedName name="_10050100_2_1" localSheetId="7">[3]orçamento!#REF!</definedName>
    <definedName name="_10050100_2_1" localSheetId="1">[3]orçamento!#REF!</definedName>
    <definedName name="_10050100_2_1">[3]orçamento!#REF!</definedName>
    <definedName name="_10050100_2_3" localSheetId="14">#REF!</definedName>
    <definedName name="_10050100_2_3" localSheetId="7">#REF!</definedName>
    <definedName name="_10050100_2_3" localSheetId="1">#REF!</definedName>
    <definedName name="_10050100_2_3">#REF!</definedName>
    <definedName name="_10050101" localSheetId="14">#REF!</definedName>
    <definedName name="_10050101" localSheetId="7">#REF!</definedName>
    <definedName name="_10050101" localSheetId="1">#REF!</definedName>
    <definedName name="_10050101">#REF!</definedName>
    <definedName name="_10050101_1" localSheetId="14">#REF!</definedName>
    <definedName name="_10050101_1" localSheetId="7">#REF!</definedName>
    <definedName name="_10050101_1" localSheetId="1">#REF!</definedName>
    <definedName name="_10050101_1">#REF!</definedName>
    <definedName name="_10050101_1_1" localSheetId="14">#REF!</definedName>
    <definedName name="_10050101_1_1" localSheetId="7">#REF!</definedName>
    <definedName name="_10050101_1_1" localSheetId="1">#REF!</definedName>
    <definedName name="_10050101_1_1">#REF!</definedName>
    <definedName name="_10050101_2" localSheetId="14">[2]orçamento!#REF!</definedName>
    <definedName name="_10050101_2" localSheetId="7">[2]orçamento!#REF!</definedName>
    <definedName name="_10050101_2" localSheetId="1">[2]orçamento!#REF!</definedName>
    <definedName name="_10050101_2">[2]orçamento!#REF!</definedName>
    <definedName name="_10050101_2_1" localSheetId="14">[3]orçamento!#REF!</definedName>
    <definedName name="_10050101_2_1" localSheetId="7">[3]orçamento!#REF!</definedName>
    <definedName name="_10050101_2_1" localSheetId="1">[3]orçamento!#REF!</definedName>
    <definedName name="_10050101_2_1">[3]orçamento!#REF!</definedName>
    <definedName name="_10050101_2_3" localSheetId="14">#REF!</definedName>
    <definedName name="_10050101_2_3" localSheetId="7">#REF!</definedName>
    <definedName name="_10050101_2_3" localSheetId="1">#REF!</definedName>
    <definedName name="_10050101_2_3">#REF!</definedName>
    <definedName name="_10060000" localSheetId="14">#REF!</definedName>
    <definedName name="_10060000" localSheetId="7">#REF!</definedName>
    <definedName name="_10060000" localSheetId="1">#REF!</definedName>
    <definedName name="_10060000">#REF!</definedName>
    <definedName name="_10060000_1" localSheetId="14">#REF!</definedName>
    <definedName name="_10060000_1" localSheetId="7">#REF!</definedName>
    <definedName name="_10060000_1" localSheetId="1">#REF!</definedName>
    <definedName name="_10060000_1">#REF!</definedName>
    <definedName name="_10060000_1_1" localSheetId="14">#REF!</definedName>
    <definedName name="_10060000_1_1" localSheetId="7">#REF!</definedName>
    <definedName name="_10060000_1_1" localSheetId="1">#REF!</definedName>
    <definedName name="_10060000_1_1">#REF!</definedName>
    <definedName name="_10060000_2" localSheetId="14">[2]orçamento!#REF!</definedName>
    <definedName name="_10060000_2" localSheetId="7">[2]orçamento!#REF!</definedName>
    <definedName name="_10060000_2" localSheetId="1">[2]orçamento!#REF!</definedName>
    <definedName name="_10060000_2">[2]orçamento!#REF!</definedName>
    <definedName name="_10060000_2_1" localSheetId="14">[3]orçamento!#REF!</definedName>
    <definedName name="_10060000_2_1" localSheetId="7">[3]orçamento!#REF!</definedName>
    <definedName name="_10060000_2_1" localSheetId="1">[3]orçamento!#REF!</definedName>
    <definedName name="_10060000_2_1">[3]orçamento!#REF!</definedName>
    <definedName name="_10060000_2_3" localSheetId="14">#REF!</definedName>
    <definedName name="_10060000_2_3" localSheetId="7">#REF!</definedName>
    <definedName name="_10060000_2_3" localSheetId="1">#REF!</definedName>
    <definedName name="_10060000_2_3">#REF!</definedName>
    <definedName name="_10060100" localSheetId="14">#REF!</definedName>
    <definedName name="_10060100" localSheetId="7">#REF!</definedName>
    <definedName name="_10060100" localSheetId="1">#REF!</definedName>
    <definedName name="_10060100">#REF!</definedName>
    <definedName name="_10060100_1" localSheetId="14">#REF!</definedName>
    <definedName name="_10060100_1" localSheetId="7">#REF!</definedName>
    <definedName name="_10060100_1" localSheetId="1">#REF!</definedName>
    <definedName name="_10060100_1">#REF!</definedName>
    <definedName name="_10060100_1_1" localSheetId="14">#REF!</definedName>
    <definedName name="_10060100_1_1" localSheetId="7">#REF!</definedName>
    <definedName name="_10060100_1_1" localSheetId="1">#REF!</definedName>
    <definedName name="_10060100_1_1">#REF!</definedName>
    <definedName name="_10060100_2" localSheetId="14">[2]orçamento!#REF!</definedName>
    <definedName name="_10060100_2" localSheetId="7">[2]orçamento!#REF!</definedName>
    <definedName name="_10060100_2" localSheetId="1">[2]orçamento!#REF!</definedName>
    <definedName name="_10060100_2">[2]orçamento!#REF!</definedName>
    <definedName name="_10060100_2_1" localSheetId="14">[3]orçamento!#REF!</definedName>
    <definedName name="_10060100_2_1" localSheetId="7">[3]orçamento!#REF!</definedName>
    <definedName name="_10060100_2_1" localSheetId="1">[3]orçamento!#REF!</definedName>
    <definedName name="_10060100_2_1">[3]orçamento!#REF!</definedName>
    <definedName name="_10060100_2_3" localSheetId="14">#REF!</definedName>
    <definedName name="_10060100_2_3" localSheetId="7">#REF!</definedName>
    <definedName name="_10060100_2_3" localSheetId="1">#REF!</definedName>
    <definedName name="_10060100_2_3">#REF!</definedName>
    <definedName name="_10060101" localSheetId="14">#REF!</definedName>
    <definedName name="_10060101" localSheetId="7">#REF!</definedName>
    <definedName name="_10060101" localSheetId="1">#REF!</definedName>
    <definedName name="_10060101">#REF!</definedName>
    <definedName name="_10060101_1" localSheetId="14">#REF!</definedName>
    <definedName name="_10060101_1" localSheetId="7">#REF!</definedName>
    <definedName name="_10060101_1" localSheetId="1">#REF!</definedName>
    <definedName name="_10060101_1">#REF!</definedName>
    <definedName name="_10060101_1_1" localSheetId="14">#REF!</definedName>
    <definedName name="_10060101_1_1" localSheetId="7">#REF!</definedName>
    <definedName name="_10060101_1_1" localSheetId="1">#REF!</definedName>
    <definedName name="_10060101_1_1">#REF!</definedName>
    <definedName name="_10060101_2" localSheetId="14">[2]orçamento!#REF!</definedName>
    <definedName name="_10060101_2" localSheetId="7">[2]orçamento!#REF!</definedName>
    <definedName name="_10060101_2" localSheetId="1">[2]orçamento!#REF!</definedName>
    <definedName name="_10060101_2">[2]orçamento!#REF!</definedName>
    <definedName name="_10060101_2_1" localSheetId="14">[3]orçamento!#REF!</definedName>
    <definedName name="_10060101_2_1" localSheetId="7">[3]orçamento!#REF!</definedName>
    <definedName name="_10060101_2_1" localSheetId="1">[3]orçamento!#REF!</definedName>
    <definedName name="_10060101_2_1">[3]orçamento!#REF!</definedName>
    <definedName name="_10060101_2_3" localSheetId="14">#REF!</definedName>
    <definedName name="_10060101_2_3" localSheetId="7">#REF!</definedName>
    <definedName name="_10060101_2_3" localSheetId="1">#REF!</definedName>
    <definedName name="_10060101_2_3">#REF!</definedName>
    <definedName name="_10060200" localSheetId="14">#REF!</definedName>
    <definedName name="_10060200" localSheetId="7">#REF!</definedName>
    <definedName name="_10060200" localSheetId="1">#REF!</definedName>
    <definedName name="_10060200">#REF!</definedName>
    <definedName name="_10060200_1" localSheetId="14">#REF!</definedName>
    <definedName name="_10060200_1" localSheetId="7">#REF!</definedName>
    <definedName name="_10060200_1" localSheetId="1">#REF!</definedName>
    <definedName name="_10060200_1">#REF!</definedName>
    <definedName name="_10060200_1_1" localSheetId="14">#REF!</definedName>
    <definedName name="_10060200_1_1" localSheetId="7">#REF!</definedName>
    <definedName name="_10060200_1_1" localSheetId="1">#REF!</definedName>
    <definedName name="_10060200_1_1">#REF!</definedName>
    <definedName name="_10060200_2" localSheetId="14">[2]orçamento!#REF!</definedName>
    <definedName name="_10060200_2" localSheetId="7">[2]orçamento!#REF!</definedName>
    <definedName name="_10060200_2" localSheetId="1">[2]orçamento!#REF!</definedName>
    <definedName name="_10060200_2">[2]orçamento!#REF!</definedName>
    <definedName name="_10060200_2_1" localSheetId="14">[3]orçamento!#REF!</definedName>
    <definedName name="_10060200_2_1" localSheetId="7">[3]orçamento!#REF!</definedName>
    <definedName name="_10060200_2_1" localSheetId="1">[3]orçamento!#REF!</definedName>
    <definedName name="_10060200_2_1">[3]orçamento!#REF!</definedName>
    <definedName name="_10060200_2_3" localSheetId="14">#REF!</definedName>
    <definedName name="_10060200_2_3" localSheetId="7">#REF!</definedName>
    <definedName name="_10060200_2_3" localSheetId="1">#REF!</definedName>
    <definedName name="_10060200_2_3">#REF!</definedName>
    <definedName name="_10060201" localSheetId="14">#REF!</definedName>
    <definedName name="_10060201" localSheetId="7">#REF!</definedName>
    <definedName name="_10060201" localSheetId="1">#REF!</definedName>
    <definedName name="_10060201">#REF!</definedName>
    <definedName name="_10060201_1" localSheetId="14">#REF!</definedName>
    <definedName name="_10060201_1" localSheetId="7">#REF!</definedName>
    <definedName name="_10060201_1" localSheetId="1">#REF!</definedName>
    <definedName name="_10060201_1">#REF!</definedName>
    <definedName name="_10060201_1_1" localSheetId="14">#REF!</definedName>
    <definedName name="_10060201_1_1" localSheetId="7">#REF!</definedName>
    <definedName name="_10060201_1_1" localSheetId="1">#REF!</definedName>
    <definedName name="_10060201_1_1">#REF!</definedName>
    <definedName name="_10060201_2" localSheetId="14">[2]orçamento!#REF!</definedName>
    <definedName name="_10060201_2" localSheetId="7">[2]orçamento!#REF!</definedName>
    <definedName name="_10060201_2" localSheetId="1">[2]orçamento!#REF!</definedName>
    <definedName name="_10060201_2">[2]orçamento!#REF!</definedName>
    <definedName name="_10060201_2_1" localSheetId="14">[3]orçamento!#REF!</definedName>
    <definedName name="_10060201_2_1" localSheetId="7">[3]orçamento!#REF!</definedName>
    <definedName name="_10060201_2_1" localSheetId="1">[3]orçamento!#REF!</definedName>
    <definedName name="_10060201_2_1">[3]orçamento!#REF!</definedName>
    <definedName name="_10060201_2_3" localSheetId="14">#REF!</definedName>
    <definedName name="_10060201_2_3" localSheetId="7">#REF!</definedName>
    <definedName name="_10060201_2_3" localSheetId="1">#REF!</definedName>
    <definedName name="_10060201_2_3">#REF!</definedName>
    <definedName name="_10060300" localSheetId="14">#REF!</definedName>
    <definedName name="_10060300" localSheetId="7">#REF!</definedName>
    <definedName name="_10060300" localSheetId="1">#REF!</definedName>
    <definedName name="_10060300">#REF!</definedName>
    <definedName name="_10060300_1" localSheetId="14">#REF!</definedName>
    <definedName name="_10060300_1" localSheetId="7">#REF!</definedName>
    <definedName name="_10060300_1" localSheetId="1">#REF!</definedName>
    <definedName name="_10060300_1">#REF!</definedName>
    <definedName name="_10060300_1_1" localSheetId="14">#REF!</definedName>
    <definedName name="_10060300_1_1" localSheetId="7">#REF!</definedName>
    <definedName name="_10060300_1_1" localSheetId="1">#REF!</definedName>
    <definedName name="_10060300_1_1">#REF!</definedName>
    <definedName name="_10060300_2" localSheetId="14">[2]orçamento!#REF!</definedName>
    <definedName name="_10060300_2" localSheetId="7">[2]orçamento!#REF!</definedName>
    <definedName name="_10060300_2" localSheetId="1">[2]orçamento!#REF!</definedName>
    <definedName name="_10060300_2">[2]orçamento!#REF!</definedName>
    <definedName name="_10060300_2_1" localSheetId="14">[3]orçamento!#REF!</definedName>
    <definedName name="_10060300_2_1" localSheetId="7">[3]orçamento!#REF!</definedName>
    <definedName name="_10060300_2_1" localSheetId="1">[3]orçamento!#REF!</definedName>
    <definedName name="_10060300_2_1">[3]orçamento!#REF!</definedName>
    <definedName name="_10060300_2_3" localSheetId="14">#REF!</definedName>
    <definedName name="_10060300_2_3" localSheetId="7">#REF!</definedName>
    <definedName name="_10060300_2_3" localSheetId="1">#REF!</definedName>
    <definedName name="_10060300_2_3">#REF!</definedName>
    <definedName name="_10060301" localSheetId="14">#REF!</definedName>
    <definedName name="_10060301" localSheetId="7">#REF!</definedName>
    <definedName name="_10060301" localSheetId="1">#REF!</definedName>
    <definedName name="_10060301">#REF!</definedName>
    <definedName name="_10060301_1" localSheetId="14">#REF!</definedName>
    <definedName name="_10060301_1" localSheetId="7">#REF!</definedName>
    <definedName name="_10060301_1" localSheetId="1">#REF!</definedName>
    <definedName name="_10060301_1">#REF!</definedName>
    <definedName name="_10060301_1_1" localSheetId="14">#REF!</definedName>
    <definedName name="_10060301_1_1" localSheetId="7">#REF!</definedName>
    <definedName name="_10060301_1_1" localSheetId="1">#REF!</definedName>
    <definedName name="_10060301_1_1">#REF!</definedName>
    <definedName name="_10060301_2" localSheetId="14">[2]orçamento!#REF!</definedName>
    <definedName name="_10060301_2" localSheetId="7">[2]orçamento!#REF!</definedName>
    <definedName name="_10060301_2" localSheetId="1">[2]orçamento!#REF!</definedName>
    <definedName name="_10060301_2">[2]orçamento!#REF!</definedName>
    <definedName name="_10060301_2_1" localSheetId="14">[3]orçamento!#REF!</definedName>
    <definedName name="_10060301_2_1" localSheetId="7">[3]orçamento!#REF!</definedName>
    <definedName name="_10060301_2_1" localSheetId="1">[3]orçamento!#REF!</definedName>
    <definedName name="_10060301_2_1">[3]orçamento!#REF!</definedName>
    <definedName name="_10060301_2_3" localSheetId="14">#REF!</definedName>
    <definedName name="_10060301_2_3" localSheetId="7">#REF!</definedName>
    <definedName name="_10060301_2_3" localSheetId="1">#REF!</definedName>
    <definedName name="_10060301_2_3">#REF!</definedName>
    <definedName name="_10060400" localSheetId="14">#REF!</definedName>
    <definedName name="_10060400" localSheetId="7">#REF!</definedName>
    <definedName name="_10060400" localSheetId="1">#REF!</definedName>
    <definedName name="_10060400">#REF!</definedName>
    <definedName name="_10060400_1" localSheetId="14">#REF!</definedName>
    <definedName name="_10060400_1" localSheetId="7">#REF!</definedName>
    <definedName name="_10060400_1" localSheetId="1">#REF!</definedName>
    <definedName name="_10060400_1">#REF!</definedName>
    <definedName name="_10060400_1_1" localSheetId="14">#REF!</definedName>
    <definedName name="_10060400_1_1" localSheetId="7">#REF!</definedName>
    <definedName name="_10060400_1_1" localSheetId="1">#REF!</definedName>
    <definedName name="_10060400_1_1">#REF!</definedName>
    <definedName name="_10060400_2" localSheetId="14">[2]orçamento!#REF!</definedName>
    <definedName name="_10060400_2" localSheetId="7">[2]orçamento!#REF!</definedName>
    <definedName name="_10060400_2" localSheetId="1">[2]orçamento!#REF!</definedName>
    <definedName name="_10060400_2">[2]orçamento!#REF!</definedName>
    <definedName name="_10060400_2_1" localSheetId="14">[3]orçamento!#REF!</definedName>
    <definedName name="_10060400_2_1" localSheetId="7">[3]orçamento!#REF!</definedName>
    <definedName name="_10060400_2_1" localSheetId="1">[3]orçamento!#REF!</definedName>
    <definedName name="_10060400_2_1">[3]orçamento!#REF!</definedName>
    <definedName name="_10060400_2_3" localSheetId="14">#REF!</definedName>
    <definedName name="_10060400_2_3" localSheetId="7">#REF!</definedName>
    <definedName name="_10060400_2_3" localSheetId="1">#REF!</definedName>
    <definedName name="_10060400_2_3">#REF!</definedName>
    <definedName name="_10060401" localSheetId="14">#REF!</definedName>
    <definedName name="_10060401" localSheetId="7">#REF!</definedName>
    <definedName name="_10060401" localSheetId="1">#REF!</definedName>
    <definedName name="_10060401">#REF!</definedName>
    <definedName name="_10060401_1" localSheetId="14">#REF!</definedName>
    <definedName name="_10060401_1" localSheetId="7">#REF!</definedName>
    <definedName name="_10060401_1" localSheetId="1">#REF!</definedName>
    <definedName name="_10060401_1">#REF!</definedName>
    <definedName name="_10060401_1_1" localSheetId="14">#REF!</definedName>
    <definedName name="_10060401_1_1" localSheetId="7">#REF!</definedName>
    <definedName name="_10060401_1_1" localSheetId="1">#REF!</definedName>
    <definedName name="_10060401_1_1">#REF!</definedName>
    <definedName name="_10060401_2" localSheetId="14">[2]orçamento!#REF!</definedName>
    <definedName name="_10060401_2" localSheetId="7">[2]orçamento!#REF!</definedName>
    <definedName name="_10060401_2" localSheetId="1">[2]orçamento!#REF!</definedName>
    <definedName name="_10060401_2">[2]orçamento!#REF!</definedName>
    <definedName name="_10060401_2_1" localSheetId="14">[3]orçamento!#REF!</definedName>
    <definedName name="_10060401_2_1" localSheetId="7">[3]orçamento!#REF!</definedName>
    <definedName name="_10060401_2_1" localSheetId="1">[3]orçamento!#REF!</definedName>
    <definedName name="_10060401_2_1">[3]orçamento!#REF!</definedName>
    <definedName name="_10060401_2_3" localSheetId="14">#REF!</definedName>
    <definedName name="_10060401_2_3" localSheetId="7">#REF!</definedName>
    <definedName name="_10060401_2_3" localSheetId="1">#REF!</definedName>
    <definedName name="_10060401_2_3">#REF!</definedName>
    <definedName name="_10060500" localSheetId="14">#REF!</definedName>
    <definedName name="_10060500" localSheetId="7">#REF!</definedName>
    <definedName name="_10060500" localSheetId="1">#REF!</definedName>
    <definedName name="_10060500">#REF!</definedName>
    <definedName name="_10060500_1" localSheetId="14">#REF!</definedName>
    <definedName name="_10060500_1" localSheetId="7">#REF!</definedName>
    <definedName name="_10060500_1" localSheetId="1">#REF!</definedName>
    <definedName name="_10060500_1">#REF!</definedName>
    <definedName name="_10060500_1_1" localSheetId="14">#REF!</definedName>
    <definedName name="_10060500_1_1" localSheetId="7">#REF!</definedName>
    <definedName name="_10060500_1_1" localSheetId="1">#REF!</definedName>
    <definedName name="_10060500_1_1">#REF!</definedName>
    <definedName name="_10060500_2" localSheetId="14">[2]orçamento!#REF!</definedName>
    <definedName name="_10060500_2" localSheetId="7">[2]orçamento!#REF!</definedName>
    <definedName name="_10060500_2" localSheetId="1">[2]orçamento!#REF!</definedName>
    <definedName name="_10060500_2">[2]orçamento!#REF!</definedName>
    <definedName name="_10060500_2_1" localSheetId="14">[3]orçamento!#REF!</definedName>
    <definedName name="_10060500_2_1" localSheetId="7">[3]orçamento!#REF!</definedName>
    <definedName name="_10060500_2_1" localSheetId="1">[3]orçamento!#REF!</definedName>
    <definedName name="_10060500_2_1">[3]orçamento!#REF!</definedName>
    <definedName name="_10060500_2_3" localSheetId="14">#REF!</definedName>
    <definedName name="_10060500_2_3" localSheetId="7">#REF!</definedName>
    <definedName name="_10060500_2_3" localSheetId="1">#REF!</definedName>
    <definedName name="_10060500_2_3">#REF!</definedName>
    <definedName name="_10060501" localSheetId="14">#REF!</definedName>
    <definedName name="_10060501" localSheetId="7">#REF!</definedName>
    <definedName name="_10060501" localSheetId="1">#REF!</definedName>
    <definedName name="_10060501">#REF!</definedName>
    <definedName name="_10060501_1" localSheetId="14">#REF!</definedName>
    <definedName name="_10060501_1" localSheetId="7">#REF!</definedName>
    <definedName name="_10060501_1" localSheetId="1">#REF!</definedName>
    <definedName name="_10060501_1">#REF!</definedName>
    <definedName name="_10060501_1_1" localSheetId="14">#REF!</definedName>
    <definedName name="_10060501_1_1" localSheetId="7">#REF!</definedName>
    <definedName name="_10060501_1_1" localSheetId="1">#REF!</definedName>
    <definedName name="_10060501_1_1">#REF!</definedName>
    <definedName name="_10060501_2" localSheetId="14">[2]orçamento!#REF!</definedName>
    <definedName name="_10060501_2" localSheetId="7">[2]orçamento!#REF!</definedName>
    <definedName name="_10060501_2" localSheetId="1">[2]orçamento!#REF!</definedName>
    <definedName name="_10060501_2">[2]orçamento!#REF!</definedName>
    <definedName name="_10060501_2_1" localSheetId="14">[3]orçamento!#REF!</definedName>
    <definedName name="_10060501_2_1" localSheetId="7">[3]orçamento!#REF!</definedName>
    <definedName name="_10060501_2_1" localSheetId="1">[3]orçamento!#REF!</definedName>
    <definedName name="_10060501_2_1">[3]orçamento!#REF!</definedName>
    <definedName name="_10060501_2_3" localSheetId="14">#REF!</definedName>
    <definedName name="_10060501_2_3" localSheetId="7">#REF!</definedName>
    <definedName name="_10060501_2_3" localSheetId="1">#REF!</definedName>
    <definedName name="_10060501_2_3">#REF!</definedName>
    <definedName name="_10060600" localSheetId="14">#REF!</definedName>
    <definedName name="_10060600" localSheetId="7">#REF!</definedName>
    <definedName name="_10060600" localSheetId="1">#REF!</definedName>
    <definedName name="_10060600">#REF!</definedName>
    <definedName name="_10060600_1" localSheetId="14">#REF!</definedName>
    <definedName name="_10060600_1" localSheetId="7">#REF!</definedName>
    <definedName name="_10060600_1" localSheetId="1">#REF!</definedName>
    <definedName name="_10060600_1">#REF!</definedName>
    <definedName name="_10060600_1_1" localSheetId="14">#REF!</definedName>
    <definedName name="_10060600_1_1" localSheetId="7">#REF!</definedName>
    <definedName name="_10060600_1_1" localSheetId="1">#REF!</definedName>
    <definedName name="_10060600_1_1">#REF!</definedName>
    <definedName name="_10060600_2" localSheetId="14">[2]orçamento!#REF!</definedName>
    <definedName name="_10060600_2" localSheetId="7">[2]orçamento!#REF!</definedName>
    <definedName name="_10060600_2" localSheetId="1">[2]orçamento!#REF!</definedName>
    <definedName name="_10060600_2">[2]orçamento!#REF!</definedName>
    <definedName name="_10060600_2_1" localSheetId="14">[3]orçamento!#REF!</definedName>
    <definedName name="_10060600_2_1" localSheetId="7">[3]orçamento!#REF!</definedName>
    <definedName name="_10060600_2_1" localSheetId="1">[3]orçamento!#REF!</definedName>
    <definedName name="_10060600_2_1">[3]orçamento!#REF!</definedName>
    <definedName name="_10060600_2_3" localSheetId="14">#REF!</definedName>
    <definedName name="_10060600_2_3" localSheetId="7">#REF!</definedName>
    <definedName name="_10060600_2_3" localSheetId="1">#REF!</definedName>
    <definedName name="_10060600_2_3">#REF!</definedName>
    <definedName name="_10060601" localSheetId="14">#REF!</definedName>
    <definedName name="_10060601" localSheetId="7">#REF!</definedName>
    <definedName name="_10060601" localSheetId="1">#REF!</definedName>
    <definedName name="_10060601">#REF!</definedName>
    <definedName name="_10060601_1" localSheetId="14">#REF!</definedName>
    <definedName name="_10060601_1" localSheetId="7">#REF!</definedName>
    <definedName name="_10060601_1" localSheetId="1">#REF!</definedName>
    <definedName name="_10060601_1">#REF!</definedName>
    <definedName name="_10060601_1_1" localSheetId="14">#REF!</definedName>
    <definedName name="_10060601_1_1" localSheetId="7">#REF!</definedName>
    <definedName name="_10060601_1_1" localSheetId="1">#REF!</definedName>
    <definedName name="_10060601_1_1">#REF!</definedName>
    <definedName name="_10060601_2" localSheetId="14">[2]orçamento!#REF!</definedName>
    <definedName name="_10060601_2" localSheetId="7">[2]orçamento!#REF!</definedName>
    <definedName name="_10060601_2" localSheetId="1">[2]orçamento!#REF!</definedName>
    <definedName name="_10060601_2">[2]orçamento!#REF!</definedName>
    <definedName name="_10060601_2_1" localSheetId="14">[3]orçamento!#REF!</definedName>
    <definedName name="_10060601_2_1" localSheetId="7">[3]orçamento!#REF!</definedName>
    <definedName name="_10060601_2_1" localSheetId="1">[3]orçamento!#REF!</definedName>
    <definedName name="_10060601_2_1">[3]orçamento!#REF!</definedName>
    <definedName name="_10060601_2_3" localSheetId="14">#REF!</definedName>
    <definedName name="_10060601_2_3" localSheetId="7">#REF!</definedName>
    <definedName name="_10060601_2_3" localSheetId="1">#REF!</definedName>
    <definedName name="_10060601_2_3">#REF!</definedName>
    <definedName name="_10060602" localSheetId="14">#REF!</definedName>
    <definedName name="_10060602" localSheetId="7">#REF!</definedName>
    <definedName name="_10060602" localSheetId="1">#REF!</definedName>
    <definedName name="_10060602">#REF!</definedName>
    <definedName name="_10060602_1" localSheetId="14">#REF!</definedName>
    <definedName name="_10060602_1" localSheetId="7">#REF!</definedName>
    <definedName name="_10060602_1" localSheetId="1">#REF!</definedName>
    <definedName name="_10060602_1">#REF!</definedName>
    <definedName name="_10060602_1_1" localSheetId="14">#REF!</definedName>
    <definedName name="_10060602_1_1" localSheetId="7">#REF!</definedName>
    <definedName name="_10060602_1_1" localSheetId="1">#REF!</definedName>
    <definedName name="_10060602_1_1">#REF!</definedName>
    <definedName name="_10060602_2" localSheetId="14">[2]orçamento!#REF!</definedName>
    <definedName name="_10060602_2" localSheetId="7">[2]orçamento!#REF!</definedName>
    <definedName name="_10060602_2" localSheetId="1">[2]orçamento!#REF!</definedName>
    <definedName name="_10060602_2">[2]orçamento!#REF!</definedName>
    <definedName name="_10060602_2_1" localSheetId="14">[3]orçamento!#REF!</definedName>
    <definedName name="_10060602_2_1" localSheetId="7">[3]orçamento!#REF!</definedName>
    <definedName name="_10060602_2_1" localSheetId="1">[3]orçamento!#REF!</definedName>
    <definedName name="_10060602_2_1">[3]orçamento!#REF!</definedName>
    <definedName name="_10060602_2_3" localSheetId="14">#REF!</definedName>
    <definedName name="_10060602_2_3" localSheetId="7">#REF!</definedName>
    <definedName name="_10060602_2_3" localSheetId="1">#REF!</definedName>
    <definedName name="_10060602_2_3">#REF!</definedName>
    <definedName name="_10060700" localSheetId="14">#REF!</definedName>
    <definedName name="_10060700" localSheetId="7">#REF!</definedName>
    <definedName name="_10060700" localSheetId="1">#REF!</definedName>
    <definedName name="_10060700">#REF!</definedName>
    <definedName name="_10060700_1" localSheetId="14">#REF!</definedName>
    <definedName name="_10060700_1" localSheetId="7">#REF!</definedName>
    <definedName name="_10060700_1" localSheetId="1">#REF!</definedName>
    <definedName name="_10060700_1">#REF!</definedName>
    <definedName name="_10060700_1_1" localSheetId="14">#REF!</definedName>
    <definedName name="_10060700_1_1" localSheetId="7">#REF!</definedName>
    <definedName name="_10060700_1_1" localSheetId="1">#REF!</definedName>
    <definedName name="_10060700_1_1">#REF!</definedName>
    <definedName name="_10060700_2" localSheetId="14">[2]orçamento!#REF!</definedName>
    <definedName name="_10060700_2" localSheetId="7">[2]orçamento!#REF!</definedName>
    <definedName name="_10060700_2" localSheetId="1">[2]orçamento!#REF!</definedName>
    <definedName name="_10060700_2">[2]orçamento!#REF!</definedName>
    <definedName name="_10060700_2_1" localSheetId="14">[3]orçamento!#REF!</definedName>
    <definedName name="_10060700_2_1" localSheetId="7">[3]orçamento!#REF!</definedName>
    <definedName name="_10060700_2_1" localSheetId="1">[3]orçamento!#REF!</definedName>
    <definedName name="_10060700_2_1">[3]orçamento!#REF!</definedName>
    <definedName name="_10060700_2_3" localSheetId="14">#REF!</definedName>
    <definedName name="_10060700_2_3" localSheetId="7">#REF!</definedName>
    <definedName name="_10060700_2_3" localSheetId="1">#REF!</definedName>
    <definedName name="_10060700_2_3">#REF!</definedName>
    <definedName name="_10060701" localSheetId="14">#REF!</definedName>
    <definedName name="_10060701" localSheetId="7">#REF!</definedName>
    <definedName name="_10060701" localSheetId="1">#REF!</definedName>
    <definedName name="_10060701">#REF!</definedName>
    <definedName name="_10060701_1" localSheetId="14">#REF!</definedName>
    <definedName name="_10060701_1" localSheetId="7">#REF!</definedName>
    <definedName name="_10060701_1" localSheetId="1">#REF!</definedName>
    <definedName name="_10060701_1">#REF!</definedName>
    <definedName name="_10060701_1_1" localSheetId="14">#REF!</definedName>
    <definedName name="_10060701_1_1" localSheetId="7">#REF!</definedName>
    <definedName name="_10060701_1_1" localSheetId="1">#REF!</definedName>
    <definedName name="_10060701_1_1">#REF!</definedName>
    <definedName name="_10060701_2" localSheetId="14">[2]orçamento!#REF!</definedName>
    <definedName name="_10060701_2" localSheetId="7">[2]orçamento!#REF!</definedName>
    <definedName name="_10060701_2" localSheetId="1">[2]orçamento!#REF!</definedName>
    <definedName name="_10060701_2">[2]orçamento!#REF!</definedName>
    <definedName name="_10060701_2_1" localSheetId="14">[3]orçamento!#REF!</definedName>
    <definedName name="_10060701_2_1" localSheetId="7">[3]orçamento!#REF!</definedName>
    <definedName name="_10060701_2_1" localSheetId="1">[3]orçamento!#REF!</definedName>
    <definedName name="_10060701_2_1">[3]orçamento!#REF!</definedName>
    <definedName name="_10060701_2_3" localSheetId="14">#REF!</definedName>
    <definedName name="_10060701_2_3" localSheetId="7">#REF!</definedName>
    <definedName name="_10060701_2_3" localSheetId="1">#REF!</definedName>
    <definedName name="_10060701_2_3">#REF!</definedName>
    <definedName name="_10060800" localSheetId="14">#REF!</definedName>
    <definedName name="_10060800" localSheetId="7">#REF!</definedName>
    <definedName name="_10060800" localSheetId="1">#REF!</definedName>
    <definedName name="_10060800">#REF!</definedName>
    <definedName name="_10060800_1" localSheetId="14">#REF!</definedName>
    <definedName name="_10060800_1" localSheetId="7">#REF!</definedName>
    <definedName name="_10060800_1" localSheetId="1">#REF!</definedName>
    <definedName name="_10060800_1">#REF!</definedName>
    <definedName name="_10060800_1_1" localSheetId="14">#REF!</definedName>
    <definedName name="_10060800_1_1" localSheetId="7">#REF!</definedName>
    <definedName name="_10060800_1_1" localSheetId="1">#REF!</definedName>
    <definedName name="_10060800_1_1">#REF!</definedName>
    <definedName name="_10060800_2" localSheetId="14">[2]orçamento!#REF!</definedName>
    <definedName name="_10060800_2" localSheetId="7">[2]orçamento!#REF!</definedName>
    <definedName name="_10060800_2" localSheetId="1">[2]orçamento!#REF!</definedName>
    <definedName name="_10060800_2">[2]orçamento!#REF!</definedName>
    <definedName name="_10060800_2_1" localSheetId="14">[3]orçamento!#REF!</definedName>
    <definedName name="_10060800_2_1" localSheetId="7">[3]orçamento!#REF!</definedName>
    <definedName name="_10060800_2_1" localSheetId="1">[3]orçamento!#REF!</definedName>
    <definedName name="_10060800_2_1">[3]orçamento!#REF!</definedName>
    <definedName name="_10060800_2_3" localSheetId="14">#REF!</definedName>
    <definedName name="_10060800_2_3" localSheetId="7">#REF!</definedName>
    <definedName name="_10060800_2_3" localSheetId="1">#REF!</definedName>
    <definedName name="_10060800_2_3">#REF!</definedName>
    <definedName name="_10060801" localSheetId="14">#REF!</definedName>
    <definedName name="_10060801" localSheetId="7">#REF!</definedName>
    <definedName name="_10060801" localSheetId="1">#REF!</definedName>
    <definedName name="_10060801">#REF!</definedName>
    <definedName name="_10060801_1" localSheetId="14">#REF!</definedName>
    <definedName name="_10060801_1" localSheetId="7">#REF!</definedName>
    <definedName name="_10060801_1" localSheetId="1">#REF!</definedName>
    <definedName name="_10060801_1">#REF!</definedName>
    <definedName name="_10060801_1_1" localSheetId="14">#REF!</definedName>
    <definedName name="_10060801_1_1" localSheetId="7">#REF!</definedName>
    <definedName name="_10060801_1_1" localSheetId="1">#REF!</definedName>
    <definedName name="_10060801_1_1">#REF!</definedName>
    <definedName name="_10060801_2" localSheetId="14">[2]orçamento!#REF!</definedName>
    <definedName name="_10060801_2" localSheetId="7">[2]orçamento!#REF!</definedName>
    <definedName name="_10060801_2" localSheetId="1">[2]orçamento!#REF!</definedName>
    <definedName name="_10060801_2">[2]orçamento!#REF!</definedName>
    <definedName name="_10060801_2_1" localSheetId="14">[3]orçamento!#REF!</definedName>
    <definedName name="_10060801_2_1" localSheetId="7">[3]orçamento!#REF!</definedName>
    <definedName name="_10060801_2_1" localSheetId="1">[3]orçamento!#REF!</definedName>
    <definedName name="_10060801_2_1">[3]orçamento!#REF!</definedName>
    <definedName name="_10060801_2_3" localSheetId="14">#REF!</definedName>
    <definedName name="_10060801_2_3" localSheetId="7">#REF!</definedName>
    <definedName name="_10060801_2_3" localSheetId="1">#REF!</definedName>
    <definedName name="_10060801_2_3">#REF!</definedName>
    <definedName name="_10070000" localSheetId="14">#REF!</definedName>
    <definedName name="_10070000" localSheetId="7">#REF!</definedName>
    <definedName name="_10070000" localSheetId="1">#REF!</definedName>
    <definedName name="_10070000">#REF!</definedName>
    <definedName name="_10070000_1" localSheetId="14">#REF!</definedName>
    <definedName name="_10070000_1" localSheetId="7">#REF!</definedName>
    <definedName name="_10070000_1" localSheetId="1">#REF!</definedName>
    <definedName name="_10070000_1">#REF!</definedName>
    <definedName name="_10070000_1_1" localSheetId="14">#REF!</definedName>
    <definedName name="_10070000_1_1" localSheetId="7">#REF!</definedName>
    <definedName name="_10070000_1_1" localSheetId="1">#REF!</definedName>
    <definedName name="_10070000_1_1">#REF!</definedName>
    <definedName name="_10070000_2" localSheetId="14">[2]orçamento!#REF!</definedName>
    <definedName name="_10070000_2" localSheetId="7">[2]orçamento!#REF!</definedName>
    <definedName name="_10070000_2" localSheetId="1">[2]orçamento!#REF!</definedName>
    <definedName name="_10070000_2">[2]orçamento!#REF!</definedName>
    <definedName name="_10070000_2_1" localSheetId="14">[3]orçamento!#REF!</definedName>
    <definedName name="_10070000_2_1" localSheetId="7">[3]orçamento!#REF!</definedName>
    <definedName name="_10070000_2_1" localSheetId="1">[3]orçamento!#REF!</definedName>
    <definedName name="_10070000_2_1">[3]orçamento!#REF!</definedName>
    <definedName name="_10070000_2_3" localSheetId="14">#REF!</definedName>
    <definedName name="_10070000_2_3" localSheetId="7">#REF!</definedName>
    <definedName name="_10070000_2_3" localSheetId="1">#REF!</definedName>
    <definedName name="_10070000_2_3">#REF!</definedName>
    <definedName name="_10070100" localSheetId="14">#REF!</definedName>
    <definedName name="_10070100" localSheetId="7">#REF!</definedName>
    <definedName name="_10070100" localSheetId="1">#REF!</definedName>
    <definedName name="_10070100">#REF!</definedName>
    <definedName name="_10070100_1" localSheetId="14">#REF!</definedName>
    <definedName name="_10070100_1" localSheetId="7">#REF!</definedName>
    <definedName name="_10070100_1" localSheetId="1">#REF!</definedName>
    <definedName name="_10070100_1">#REF!</definedName>
    <definedName name="_10070100_1_1" localSheetId="14">#REF!</definedName>
    <definedName name="_10070100_1_1" localSheetId="7">#REF!</definedName>
    <definedName name="_10070100_1_1" localSheetId="1">#REF!</definedName>
    <definedName name="_10070100_1_1">#REF!</definedName>
    <definedName name="_10070100_2" localSheetId="14">[2]orçamento!#REF!</definedName>
    <definedName name="_10070100_2" localSheetId="7">[2]orçamento!#REF!</definedName>
    <definedName name="_10070100_2" localSheetId="1">[2]orçamento!#REF!</definedName>
    <definedName name="_10070100_2">[2]orçamento!#REF!</definedName>
    <definedName name="_10070100_2_1" localSheetId="14">[3]orçamento!#REF!</definedName>
    <definedName name="_10070100_2_1" localSheetId="7">[3]orçamento!#REF!</definedName>
    <definedName name="_10070100_2_1" localSheetId="1">[3]orçamento!#REF!</definedName>
    <definedName name="_10070100_2_1">[3]orçamento!#REF!</definedName>
    <definedName name="_10070100_2_3" localSheetId="14">#REF!</definedName>
    <definedName name="_10070100_2_3" localSheetId="7">#REF!</definedName>
    <definedName name="_10070100_2_3" localSheetId="1">#REF!</definedName>
    <definedName name="_10070100_2_3">#REF!</definedName>
    <definedName name="_10070101" localSheetId="14">#REF!</definedName>
    <definedName name="_10070101" localSheetId="7">#REF!</definedName>
    <definedName name="_10070101" localSheetId="1">#REF!</definedName>
    <definedName name="_10070101">#REF!</definedName>
    <definedName name="_10070101_1" localSheetId="14">#REF!</definedName>
    <definedName name="_10070101_1" localSheetId="7">#REF!</definedName>
    <definedName name="_10070101_1" localSheetId="1">#REF!</definedName>
    <definedName name="_10070101_1">#REF!</definedName>
    <definedName name="_10070101_1_1" localSheetId="14">#REF!</definedName>
    <definedName name="_10070101_1_1" localSheetId="7">#REF!</definedName>
    <definedName name="_10070101_1_1" localSheetId="1">#REF!</definedName>
    <definedName name="_10070101_1_1">#REF!</definedName>
    <definedName name="_10070101_2" localSheetId="14">[2]orçamento!#REF!</definedName>
    <definedName name="_10070101_2" localSheetId="7">[2]orçamento!#REF!</definedName>
    <definedName name="_10070101_2" localSheetId="1">[2]orçamento!#REF!</definedName>
    <definedName name="_10070101_2">[2]orçamento!#REF!</definedName>
    <definedName name="_10070101_2_1" localSheetId="14">[3]orçamento!#REF!</definedName>
    <definedName name="_10070101_2_1" localSheetId="7">[3]orçamento!#REF!</definedName>
    <definedName name="_10070101_2_1" localSheetId="1">[3]orçamento!#REF!</definedName>
    <definedName name="_10070101_2_1">[3]orçamento!#REF!</definedName>
    <definedName name="_10070101_2_3" localSheetId="14">#REF!</definedName>
    <definedName name="_10070101_2_3" localSheetId="7">#REF!</definedName>
    <definedName name="_10070101_2_3" localSheetId="1">#REF!</definedName>
    <definedName name="_10070101_2_3">#REF!</definedName>
    <definedName name="_10070200" localSheetId="14">#REF!</definedName>
    <definedName name="_10070200" localSheetId="7">#REF!</definedName>
    <definedName name="_10070200" localSheetId="1">#REF!</definedName>
    <definedName name="_10070200">#REF!</definedName>
    <definedName name="_10070200_1" localSheetId="14">#REF!</definedName>
    <definedName name="_10070200_1" localSheetId="7">#REF!</definedName>
    <definedName name="_10070200_1" localSheetId="1">#REF!</definedName>
    <definedName name="_10070200_1">#REF!</definedName>
    <definedName name="_10070200_1_1" localSheetId="14">#REF!</definedName>
    <definedName name="_10070200_1_1" localSheetId="7">#REF!</definedName>
    <definedName name="_10070200_1_1" localSheetId="1">#REF!</definedName>
    <definedName name="_10070200_1_1">#REF!</definedName>
    <definedName name="_10070200_2" localSheetId="14">[2]orçamento!#REF!</definedName>
    <definedName name="_10070200_2" localSheetId="7">[2]orçamento!#REF!</definedName>
    <definedName name="_10070200_2" localSheetId="1">[2]orçamento!#REF!</definedName>
    <definedName name="_10070200_2">[2]orçamento!#REF!</definedName>
    <definedName name="_10070200_2_1" localSheetId="14">[3]orçamento!#REF!</definedName>
    <definedName name="_10070200_2_1" localSheetId="7">[3]orçamento!#REF!</definedName>
    <definedName name="_10070200_2_1" localSheetId="1">[3]orçamento!#REF!</definedName>
    <definedName name="_10070200_2_1">[3]orçamento!#REF!</definedName>
    <definedName name="_10070200_2_3" localSheetId="14">#REF!</definedName>
    <definedName name="_10070200_2_3" localSheetId="7">#REF!</definedName>
    <definedName name="_10070200_2_3" localSheetId="1">#REF!</definedName>
    <definedName name="_10070200_2_3">#REF!</definedName>
    <definedName name="_10070201" localSheetId="14">#REF!</definedName>
    <definedName name="_10070201" localSheetId="7">#REF!</definedName>
    <definedName name="_10070201" localSheetId="1">#REF!</definedName>
    <definedName name="_10070201">#REF!</definedName>
    <definedName name="_10070201_1" localSheetId="14">#REF!</definedName>
    <definedName name="_10070201_1" localSheetId="7">#REF!</definedName>
    <definedName name="_10070201_1" localSheetId="1">#REF!</definedName>
    <definedName name="_10070201_1">#REF!</definedName>
    <definedName name="_10070201_1_1" localSheetId="14">#REF!</definedName>
    <definedName name="_10070201_1_1" localSheetId="7">#REF!</definedName>
    <definedName name="_10070201_1_1" localSheetId="1">#REF!</definedName>
    <definedName name="_10070201_1_1">#REF!</definedName>
    <definedName name="_10070201_2" localSheetId="14">[2]orçamento!#REF!</definedName>
    <definedName name="_10070201_2" localSheetId="7">[2]orçamento!#REF!</definedName>
    <definedName name="_10070201_2" localSheetId="1">[2]orçamento!#REF!</definedName>
    <definedName name="_10070201_2">[2]orçamento!#REF!</definedName>
    <definedName name="_10070201_2_1" localSheetId="14">[3]orçamento!#REF!</definedName>
    <definedName name="_10070201_2_1" localSheetId="7">[3]orçamento!#REF!</definedName>
    <definedName name="_10070201_2_1" localSheetId="1">[3]orçamento!#REF!</definedName>
    <definedName name="_10070201_2_1">[3]orçamento!#REF!</definedName>
    <definedName name="_10070201_2_3" localSheetId="14">#REF!</definedName>
    <definedName name="_10070201_2_3" localSheetId="7">#REF!</definedName>
    <definedName name="_10070201_2_3" localSheetId="1">#REF!</definedName>
    <definedName name="_10070201_2_3">#REF!</definedName>
    <definedName name="_10080000" localSheetId="14">#REF!</definedName>
    <definedName name="_10080000" localSheetId="7">#REF!</definedName>
    <definedName name="_10080000" localSheetId="1">#REF!</definedName>
    <definedName name="_10080000">#REF!</definedName>
    <definedName name="_10080000_1" localSheetId="14">#REF!</definedName>
    <definedName name="_10080000_1" localSheetId="7">#REF!</definedName>
    <definedName name="_10080000_1" localSheetId="1">#REF!</definedName>
    <definedName name="_10080000_1">#REF!</definedName>
    <definedName name="_10080000_1_1" localSheetId="14">#REF!</definedName>
    <definedName name="_10080000_1_1" localSheetId="7">#REF!</definedName>
    <definedName name="_10080000_1_1" localSheetId="1">#REF!</definedName>
    <definedName name="_10080000_1_1">#REF!</definedName>
    <definedName name="_10080000_2" localSheetId="14">[2]orçamento!#REF!</definedName>
    <definedName name="_10080000_2" localSheetId="7">[2]orçamento!#REF!</definedName>
    <definedName name="_10080000_2" localSheetId="1">[2]orçamento!#REF!</definedName>
    <definedName name="_10080000_2">[2]orçamento!#REF!</definedName>
    <definedName name="_10080000_2_1" localSheetId="14">[3]orçamento!#REF!</definedName>
    <definedName name="_10080000_2_1" localSheetId="7">[3]orçamento!#REF!</definedName>
    <definedName name="_10080000_2_1" localSheetId="1">[3]orçamento!#REF!</definedName>
    <definedName name="_10080000_2_1">[3]orçamento!#REF!</definedName>
    <definedName name="_10080000_2_3" localSheetId="14">#REF!</definedName>
    <definedName name="_10080000_2_3" localSheetId="7">#REF!</definedName>
    <definedName name="_10080000_2_3" localSheetId="1">#REF!</definedName>
    <definedName name="_10080000_2_3">#REF!</definedName>
    <definedName name="_10080100" localSheetId="14">#REF!</definedName>
    <definedName name="_10080100" localSheetId="7">#REF!</definedName>
    <definedName name="_10080100" localSheetId="1">#REF!</definedName>
    <definedName name="_10080100">#REF!</definedName>
    <definedName name="_10080100_1" localSheetId="14">#REF!</definedName>
    <definedName name="_10080100_1" localSheetId="7">#REF!</definedName>
    <definedName name="_10080100_1" localSheetId="1">#REF!</definedName>
    <definedName name="_10080100_1">#REF!</definedName>
    <definedName name="_10080100_1_1" localSheetId="14">#REF!</definedName>
    <definedName name="_10080100_1_1" localSheetId="7">#REF!</definedName>
    <definedName name="_10080100_1_1" localSheetId="1">#REF!</definedName>
    <definedName name="_10080100_1_1">#REF!</definedName>
    <definedName name="_10080100_2" localSheetId="14">[2]orçamento!#REF!</definedName>
    <definedName name="_10080100_2" localSheetId="7">[2]orçamento!#REF!</definedName>
    <definedName name="_10080100_2" localSheetId="1">[2]orçamento!#REF!</definedName>
    <definedName name="_10080100_2">[2]orçamento!#REF!</definedName>
    <definedName name="_10080100_2_1" localSheetId="14">[3]orçamento!#REF!</definedName>
    <definedName name="_10080100_2_1" localSheetId="7">[3]orçamento!#REF!</definedName>
    <definedName name="_10080100_2_1" localSheetId="1">[3]orçamento!#REF!</definedName>
    <definedName name="_10080100_2_1">[3]orçamento!#REF!</definedName>
    <definedName name="_10080100_2_3" localSheetId="14">#REF!</definedName>
    <definedName name="_10080100_2_3" localSheetId="7">#REF!</definedName>
    <definedName name="_10080100_2_3" localSheetId="1">#REF!</definedName>
    <definedName name="_10080100_2_3">#REF!</definedName>
    <definedName name="_10080101" localSheetId="14">#REF!</definedName>
    <definedName name="_10080101" localSheetId="7">#REF!</definedName>
    <definedName name="_10080101" localSheetId="1">#REF!</definedName>
    <definedName name="_10080101">#REF!</definedName>
    <definedName name="_10080101_1" localSheetId="14">#REF!</definedName>
    <definedName name="_10080101_1" localSheetId="7">#REF!</definedName>
    <definedName name="_10080101_1" localSheetId="1">#REF!</definedName>
    <definedName name="_10080101_1">#REF!</definedName>
    <definedName name="_10080101_1_1" localSheetId="14">#REF!</definedName>
    <definedName name="_10080101_1_1" localSheetId="7">#REF!</definedName>
    <definedName name="_10080101_1_1" localSheetId="1">#REF!</definedName>
    <definedName name="_10080101_1_1">#REF!</definedName>
    <definedName name="_10080101_2" localSheetId="14">[2]orçamento!#REF!</definedName>
    <definedName name="_10080101_2" localSheetId="7">[2]orçamento!#REF!</definedName>
    <definedName name="_10080101_2" localSheetId="1">[2]orçamento!#REF!</definedName>
    <definedName name="_10080101_2">[2]orçamento!#REF!</definedName>
    <definedName name="_10080101_2_1" localSheetId="14">[3]orçamento!#REF!</definedName>
    <definedName name="_10080101_2_1" localSheetId="7">[3]orçamento!#REF!</definedName>
    <definedName name="_10080101_2_1" localSheetId="1">[3]orçamento!#REF!</definedName>
    <definedName name="_10080101_2_1">[3]orçamento!#REF!</definedName>
    <definedName name="_10080101_2_3" localSheetId="14">#REF!</definedName>
    <definedName name="_10080101_2_3" localSheetId="7">#REF!</definedName>
    <definedName name="_10080101_2_3" localSheetId="1">#REF!</definedName>
    <definedName name="_10080101_2_3">#REF!</definedName>
    <definedName name="_10080102" localSheetId="14">#REF!</definedName>
    <definedName name="_10080102" localSheetId="7">#REF!</definedName>
    <definedName name="_10080102" localSheetId="1">#REF!</definedName>
    <definedName name="_10080102">#REF!</definedName>
    <definedName name="_10080102_1" localSheetId="14">#REF!</definedName>
    <definedName name="_10080102_1" localSheetId="7">#REF!</definedName>
    <definedName name="_10080102_1" localSheetId="1">#REF!</definedName>
    <definedName name="_10080102_1">#REF!</definedName>
    <definedName name="_10080102_1_1" localSheetId="14">#REF!</definedName>
    <definedName name="_10080102_1_1" localSheetId="7">#REF!</definedName>
    <definedName name="_10080102_1_1" localSheetId="1">#REF!</definedName>
    <definedName name="_10080102_1_1">#REF!</definedName>
    <definedName name="_10080102_2" localSheetId="14">[2]orçamento!#REF!</definedName>
    <definedName name="_10080102_2" localSheetId="7">[2]orçamento!#REF!</definedName>
    <definedName name="_10080102_2" localSheetId="1">[2]orçamento!#REF!</definedName>
    <definedName name="_10080102_2">[2]orçamento!#REF!</definedName>
    <definedName name="_10080102_2_1" localSheetId="14">[3]orçamento!#REF!</definedName>
    <definedName name="_10080102_2_1" localSheetId="7">[3]orçamento!#REF!</definedName>
    <definedName name="_10080102_2_1" localSheetId="1">[3]orçamento!#REF!</definedName>
    <definedName name="_10080102_2_1">[3]orçamento!#REF!</definedName>
    <definedName name="_10080102_2_3" localSheetId="14">#REF!</definedName>
    <definedName name="_10080102_2_3" localSheetId="7">#REF!</definedName>
    <definedName name="_10080102_2_3" localSheetId="1">#REF!</definedName>
    <definedName name="_10080102_2_3">#REF!</definedName>
    <definedName name="_10080103" localSheetId="14">#REF!</definedName>
    <definedName name="_10080103" localSheetId="7">#REF!</definedName>
    <definedName name="_10080103" localSheetId="1">#REF!</definedName>
    <definedName name="_10080103">#REF!</definedName>
    <definedName name="_10080103_1" localSheetId="14">#REF!</definedName>
    <definedName name="_10080103_1" localSheetId="7">#REF!</definedName>
    <definedName name="_10080103_1" localSheetId="1">#REF!</definedName>
    <definedName name="_10080103_1">#REF!</definedName>
    <definedName name="_10080103_1_1" localSheetId="14">#REF!</definedName>
    <definedName name="_10080103_1_1" localSheetId="7">#REF!</definedName>
    <definedName name="_10080103_1_1" localSheetId="1">#REF!</definedName>
    <definedName name="_10080103_1_1">#REF!</definedName>
    <definedName name="_10080103_2" localSheetId="14">[2]orçamento!#REF!</definedName>
    <definedName name="_10080103_2" localSheetId="7">[2]orçamento!#REF!</definedName>
    <definedName name="_10080103_2" localSheetId="1">[2]orçamento!#REF!</definedName>
    <definedName name="_10080103_2">[2]orçamento!#REF!</definedName>
    <definedName name="_10080103_2_1" localSheetId="14">[3]orçamento!#REF!</definedName>
    <definedName name="_10080103_2_1" localSheetId="7">[3]orçamento!#REF!</definedName>
    <definedName name="_10080103_2_1" localSheetId="1">[3]orçamento!#REF!</definedName>
    <definedName name="_10080103_2_1">[3]orçamento!#REF!</definedName>
    <definedName name="_10080103_2_3" localSheetId="14">#REF!</definedName>
    <definedName name="_10080103_2_3" localSheetId="7">#REF!</definedName>
    <definedName name="_10080103_2_3" localSheetId="1">#REF!</definedName>
    <definedName name="_10080103_2_3">#REF!</definedName>
    <definedName name="_10080104" localSheetId="14">#REF!</definedName>
    <definedName name="_10080104" localSheetId="7">#REF!</definedName>
    <definedName name="_10080104" localSheetId="1">#REF!</definedName>
    <definedName name="_10080104">#REF!</definedName>
    <definedName name="_10080104_1" localSheetId="14">#REF!</definedName>
    <definedName name="_10080104_1" localSheetId="7">#REF!</definedName>
    <definedName name="_10080104_1" localSheetId="1">#REF!</definedName>
    <definedName name="_10080104_1">#REF!</definedName>
    <definedName name="_10080104_1_1" localSheetId="14">#REF!</definedName>
    <definedName name="_10080104_1_1" localSheetId="7">#REF!</definedName>
    <definedName name="_10080104_1_1" localSheetId="1">#REF!</definedName>
    <definedName name="_10080104_1_1">#REF!</definedName>
    <definedName name="_10080104_2" localSheetId="14">[2]orçamento!#REF!</definedName>
    <definedName name="_10080104_2" localSheetId="7">[2]orçamento!#REF!</definedName>
    <definedName name="_10080104_2" localSheetId="1">[2]orçamento!#REF!</definedName>
    <definedName name="_10080104_2">[2]orçamento!#REF!</definedName>
    <definedName name="_10080104_2_1" localSheetId="14">[3]orçamento!#REF!</definedName>
    <definedName name="_10080104_2_1" localSheetId="7">[3]orçamento!#REF!</definedName>
    <definedName name="_10080104_2_1" localSheetId="1">[3]orçamento!#REF!</definedName>
    <definedName name="_10080104_2_1">[3]orçamento!#REF!</definedName>
    <definedName name="_10080104_2_3" localSheetId="14">#REF!</definedName>
    <definedName name="_10080104_2_3" localSheetId="7">#REF!</definedName>
    <definedName name="_10080104_2_3" localSheetId="1">#REF!</definedName>
    <definedName name="_10080104_2_3">#REF!</definedName>
    <definedName name="_10080105" localSheetId="14">#REF!</definedName>
    <definedName name="_10080105" localSheetId="7">#REF!</definedName>
    <definedName name="_10080105" localSheetId="1">#REF!</definedName>
    <definedName name="_10080105">#REF!</definedName>
    <definedName name="_10080105_1" localSheetId="14">#REF!</definedName>
    <definedName name="_10080105_1" localSheetId="7">#REF!</definedName>
    <definedName name="_10080105_1" localSheetId="1">#REF!</definedName>
    <definedName name="_10080105_1">#REF!</definedName>
    <definedName name="_10080105_1_1" localSheetId="14">#REF!</definedName>
    <definedName name="_10080105_1_1" localSheetId="7">#REF!</definedName>
    <definedName name="_10080105_1_1" localSheetId="1">#REF!</definedName>
    <definedName name="_10080105_1_1">#REF!</definedName>
    <definedName name="_10080105_2" localSheetId="14">[2]orçamento!#REF!</definedName>
    <definedName name="_10080105_2" localSheetId="7">[2]orçamento!#REF!</definedName>
    <definedName name="_10080105_2" localSheetId="1">[2]orçamento!#REF!</definedName>
    <definedName name="_10080105_2">[2]orçamento!#REF!</definedName>
    <definedName name="_10080105_2_1" localSheetId="14">[3]orçamento!#REF!</definedName>
    <definedName name="_10080105_2_1" localSheetId="7">[3]orçamento!#REF!</definedName>
    <definedName name="_10080105_2_1" localSheetId="1">[3]orçamento!#REF!</definedName>
    <definedName name="_10080105_2_1">[3]orçamento!#REF!</definedName>
    <definedName name="_10080105_2_3" localSheetId="14">#REF!</definedName>
    <definedName name="_10080105_2_3" localSheetId="7">#REF!</definedName>
    <definedName name="_10080105_2_3" localSheetId="1">#REF!</definedName>
    <definedName name="_10080105_2_3">#REF!</definedName>
    <definedName name="_10080200" localSheetId="14">#REF!</definedName>
    <definedName name="_10080200" localSheetId="7">#REF!</definedName>
    <definedName name="_10080200" localSheetId="1">#REF!</definedName>
    <definedName name="_10080200">#REF!</definedName>
    <definedName name="_10080200_1" localSheetId="14">#REF!</definedName>
    <definedName name="_10080200_1" localSheetId="7">#REF!</definedName>
    <definedName name="_10080200_1" localSheetId="1">#REF!</definedName>
    <definedName name="_10080200_1">#REF!</definedName>
    <definedName name="_10080200_1_1" localSheetId="14">#REF!</definedName>
    <definedName name="_10080200_1_1" localSheetId="7">#REF!</definedName>
    <definedName name="_10080200_1_1" localSheetId="1">#REF!</definedName>
    <definedName name="_10080200_1_1">#REF!</definedName>
    <definedName name="_10080200_2" localSheetId="14">[2]orçamento!#REF!</definedName>
    <definedName name="_10080200_2" localSheetId="7">[2]orçamento!#REF!</definedName>
    <definedName name="_10080200_2" localSheetId="1">[2]orçamento!#REF!</definedName>
    <definedName name="_10080200_2">[2]orçamento!#REF!</definedName>
    <definedName name="_10080200_2_1" localSheetId="14">[3]orçamento!#REF!</definedName>
    <definedName name="_10080200_2_1" localSheetId="7">[3]orçamento!#REF!</definedName>
    <definedName name="_10080200_2_1" localSheetId="1">[3]orçamento!#REF!</definedName>
    <definedName name="_10080200_2_1">[3]orçamento!#REF!</definedName>
    <definedName name="_10080200_2_3" localSheetId="14">#REF!</definedName>
    <definedName name="_10080200_2_3" localSheetId="7">#REF!</definedName>
    <definedName name="_10080200_2_3" localSheetId="1">#REF!</definedName>
    <definedName name="_10080200_2_3">#REF!</definedName>
    <definedName name="_10080201" localSheetId="14">#REF!</definedName>
    <definedName name="_10080201" localSheetId="7">#REF!</definedName>
    <definedName name="_10080201" localSheetId="1">#REF!</definedName>
    <definedName name="_10080201">#REF!</definedName>
    <definedName name="_10080201_1" localSheetId="14">#REF!</definedName>
    <definedName name="_10080201_1" localSheetId="7">#REF!</definedName>
    <definedName name="_10080201_1" localSheetId="1">#REF!</definedName>
    <definedName name="_10080201_1">#REF!</definedName>
    <definedName name="_10080201_1_1" localSheetId="14">#REF!</definedName>
    <definedName name="_10080201_1_1" localSheetId="7">#REF!</definedName>
    <definedName name="_10080201_1_1" localSheetId="1">#REF!</definedName>
    <definedName name="_10080201_1_1">#REF!</definedName>
    <definedName name="_10080201_2" localSheetId="14">[2]orçamento!#REF!</definedName>
    <definedName name="_10080201_2" localSheetId="7">[2]orçamento!#REF!</definedName>
    <definedName name="_10080201_2" localSheetId="1">[2]orçamento!#REF!</definedName>
    <definedName name="_10080201_2">[2]orçamento!#REF!</definedName>
    <definedName name="_10080201_2_1" localSheetId="14">[3]orçamento!#REF!</definedName>
    <definedName name="_10080201_2_1" localSheetId="7">[3]orçamento!#REF!</definedName>
    <definedName name="_10080201_2_1" localSheetId="1">[3]orçamento!#REF!</definedName>
    <definedName name="_10080201_2_1">[3]orçamento!#REF!</definedName>
    <definedName name="_10080201_2_3" localSheetId="14">#REF!</definedName>
    <definedName name="_10080201_2_3" localSheetId="7">#REF!</definedName>
    <definedName name="_10080201_2_3" localSheetId="1">#REF!</definedName>
    <definedName name="_10080201_2_3">#REF!</definedName>
    <definedName name="_10080300" localSheetId="14">#REF!</definedName>
    <definedName name="_10080300" localSheetId="7">#REF!</definedName>
    <definedName name="_10080300" localSheetId="1">#REF!</definedName>
    <definedName name="_10080300">#REF!</definedName>
    <definedName name="_10080300_1" localSheetId="14">#REF!</definedName>
    <definedName name="_10080300_1" localSheetId="7">#REF!</definedName>
    <definedName name="_10080300_1" localSheetId="1">#REF!</definedName>
    <definedName name="_10080300_1">#REF!</definedName>
    <definedName name="_10080300_1_1" localSheetId="14">#REF!</definedName>
    <definedName name="_10080300_1_1" localSheetId="7">#REF!</definedName>
    <definedName name="_10080300_1_1" localSheetId="1">#REF!</definedName>
    <definedName name="_10080300_1_1">#REF!</definedName>
    <definedName name="_10080300_2" localSheetId="14">[2]orçamento!#REF!</definedName>
    <definedName name="_10080300_2" localSheetId="7">[2]orçamento!#REF!</definedName>
    <definedName name="_10080300_2" localSheetId="1">[2]orçamento!#REF!</definedName>
    <definedName name="_10080300_2">[2]orçamento!#REF!</definedName>
    <definedName name="_10080300_2_1" localSheetId="14">[3]orçamento!#REF!</definedName>
    <definedName name="_10080300_2_1" localSheetId="7">[3]orçamento!#REF!</definedName>
    <definedName name="_10080300_2_1" localSheetId="1">[3]orçamento!#REF!</definedName>
    <definedName name="_10080300_2_1">[3]orçamento!#REF!</definedName>
    <definedName name="_10080300_2_3" localSheetId="14">#REF!</definedName>
    <definedName name="_10080300_2_3" localSheetId="7">#REF!</definedName>
    <definedName name="_10080300_2_3" localSheetId="1">#REF!</definedName>
    <definedName name="_10080300_2_3">#REF!</definedName>
    <definedName name="_10080301" localSheetId="14">#REF!</definedName>
    <definedName name="_10080301" localSheetId="7">#REF!</definedName>
    <definedName name="_10080301" localSheetId="1">#REF!</definedName>
    <definedName name="_10080301">#REF!</definedName>
    <definedName name="_10080301_1" localSheetId="14">#REF!</definedName>
    <definedName name="_10080301_1" localSheetId="7">#REF!</definedName>
    <definedName name="_10080301_1" localSheetId="1">#REF!</definedName>
    <definedName name="_10080301_1">#REF!</definedName>
    <definedName name="_10080301_1_1" localSheetId="14">#REF!</definedName>
    <definedName name="_10080301_1_1" localSheetId="7">#REF!</definedName>
    <definedName name="_10080301_1_1" localSheetId="1">#REF!</definedName>
    <definedName name="_10080301_1_1">#REF!</definedName>
    <definedName name="_10080301_2" localSheetId="14">[2]orçamento!#REF!</definedName>
    <definedName name="_10080301_2" localSheetId="7">[2]orçamento!#REF!</definedName>
    <definedName name="_10080301_2" localSheetId="1">[2]orçamento!#REF!</definedName>
    <definedName name="_10080301_2">[2]orçamento!#REF!</definedName>
    <definedName name="_10080301_2_1" localSheetId="14">[3]orçamento!#REF!</definedName>
    <definedName name="_10080301_2_1" localSheetId="7">[3]orçamento!#REF!</definedName>
    <definedName name="_10080301_2_1" localSheetId="1">[3]orçamento!#REF!</definedName>
    <definedName name="_10080301_2_1">[3]orçamento!#REF!</definedName>
    <definedName name="_10080301_2_3" localSheetId="14">#REF!</definedName>
    <definedName name="_10080301_2_3" localSheetId="7">#REF!</definedName>
    <definedName name="_10080301_2_3" localSheetId="1">#REF!</definedName>
    <definedName name="_10080301_2_3">#REF!</definedName>
    <definedName name="_10080302" localSheetId="14">#REF!</definedName>
    <definedName name="_10080302" localSheetId="7">#REF!</definedName>
    <definedName name="_10080302" localSheetId="1">#REF!</definedName>
    <definedName name="_10080302">#REF!</definedName>
    <definedName name="_10080302_1" localSheetId="14">#REF!</definedName>
    <definedName name="_10080302_1" localSheetId="7">#REF!</definedName>
    <definedName name="_10080302_1" localSheetId="1">#REF!</definedName>
    <definedName name="_10080302_1">#REF!</definedName>
    <definedName name="_10080302_1_1" localSheetId="14">#REF!</definedName>
    <definedName name="_10080302_1_1" localSheetId="7">#REF!</definedName>
    <definedName name="_10080302_1_1" localSheetId="1">#REF!</definedName>
    <definedName name="_10080302_1_1">#REF!</definedName>
    <definedName name="_10080302_2" localSheetId="14">[2]orçamento!#REF!</definedName>
    <definedName name="_10080302_2" localSheetId="7">[2]orçamento!#REF!</definedName>
    <definedName name="_10080302_2" localSheetId="1">[2]orçamento!#REF!</definedName>
    <definedName name="_10080302_2">[2]orçamento!#REF!</definedName>
    <definedName name="_10080302_2_1" localSheetId="14">[3]orçamento!#REF!</definedName>
    <definedName name="_10080302_2_1" localSheetId="7">[3]orçamento!#REF!</definedName>
    <definedName name="_10080302_2_1" localSheetId="1">[3]orçamento!#REF!</definedName>
    <definedName name="_10080302_2_1">[3]orçamento!#REF!</definedName>
    <definedName name="_10080302_2_3" localSheetId="14">#REF!</definedName>
    <definedName name="_10080302_2_3" localSheetId="7">#REF!</definedName>
    <definedName name="_10080302_2_3" localSheetId="1">#REF!</definedName>
    <definedName name="_10080302_2_3">#REF!</definedName>
    <definedName name="_10080303" localSheetId="14">#REF!</definedName>
    <definedName name="_10080303" localSheetId="7">#REF!</definedName>
    <definedName name="_10080303" localSheetId="1">#REF!</definedName>
    <definedName name="_10080303">#REF!</definedName>
    <definedName name="_10080303_1" localSheetId="14">#REF!</definedName>
    <definedName name="_10080303_1" localSheetId="7">#REF!</definedName>
    <definedName name="_10080303_1" localSheetId="1">#REF!</definedName>
    <definedName name="_10080303_1">#REF!</definedName>
    <definedName name="_10080303_1_1" localSheetId="14">#REF!</definedName>
    <definedName name="_10080303_1_1" localSheetId="7">#REF!</definedName>
    <definedName name="_10080303_1_1" localSheetId="1">#REF!</definedName>
    <definedName name="_10080303_1_1">#REF!</definedName>
    <definedName name="_10080303_2" localSheetId="14">[2]orçamento!#REF!</definedName>
    <definedName name="_10080303_2" localSheetId="7">[2]orçamento!#REF!</definedName>
    <definedName name="_10080303_2" localSheetId="1">[2]orçamento!#REF!</definedName>
    <definedName name="_10080303_2">[2]orçamento!#REF!</definedName>
    <definedName name="_10080303_2_1" localSheetId="14">[3]orçamento!#REF!</definedName>
    <definedName name="_10080303_2_1" localSheetId="7">[3]orçamento!#REF!</definedName>
    <definedName name="_10080303_2_1" localSheetId="1">[3]orçamento!#REF!</definedName>
    <definedName name="_10080303_2_1">[3]orçamento!#REF!</definedName>
    <definedName name="_10080303_2_3" localSheetId="14">#REF!</definedName>
    <definedName name="_10080303_2_3" localSheetId="7">#REF!</definedName>
    <definedName name="_10080303_2_3" localSheetId="1">#REF!</definedName>
    <definedName name="_10080303_2_3">#REF!</definedName>
    <definedName name="_10080304" localSheetId="14">#REF!</definedName>
    <definedName name="_10080304" localSheetId="7">#REF!</definedName>
    <definedName name="_10080304" localSheetId="1">#REF!</definedName>
    <definedName name="_10080304">#REF!</definedName>
    <definedName name="_10080304_1" localSheetId="14">#REF!</definedName>
    <definedName name="_10080304_1" localSheetId="7">#REF!</definedName>
    <definedName name="_10080304_1" localSheetId="1">#REF!</definedName>
    <definedName name="_10080304_1">#REF!</definedName>
    <definedName name="_10080304_1_1" localSheetId="14">#REF!</definedName>
    <definedName name="_10080304_1_1" localSheetId="7">#REF!</definedName>
    <definedName name="_10080304_1_1" localSheetId="1">#REF!</definedName>
    <definedName name="_10080304_1_1">#REF!</definedName>
    <definedName name="_10080304_2" localSheetId="14">[2]orçamento!#REF!</definedName>
    <definedName name="_10080304_2" localSheetId="7">[2]orçamento!#REF!</definedName>
    <definedName name="_10080304_2" localSheetId="1">[2]orçamento!#REF!</definedName>
    <definedName name="_10080304_2">[2]orçamento!#REF!</definedName>
    <definedName name="_10080304_2_1" localSheetId="14">[3]orçamento!#REF!</definedName>
    <definedName name="_10080304_2_1" localSheetId="7">[3]orçamento!#REF!</definedName>
    <definedName name="_10080304_2_1" localSheetId="1">[3]orçamento!#REF!</definedName>
    <definedName name="_10080304_2_1">[3]orçamento!#REF!</definedName>
    <definedName name="_10080304_2_3" localSheetId="14">#REF!</definedName>
    <definedName name="_10080304_2_3" localSheetId="7">#REF!</definedName>
    <definedName name="_10080304_2_3" localSheetId="1">#REF!</definedName>
    <definedName name="_10080304_2_3">#REF!</definedName>
    <definedName name="_10080305" localSheetId="14">#REF!</definedName>
    <definedName name="_10080305" localSheetId="7">#REF!</definedName>
    <definedName name="_10080305" localSheetId="1">#REF!</definedName>
    <definedName name="_10080305">#REF!</definedName>
    <definedName name="_10080305_1" localSheetId="14">#REF!</definedName>
    <definedName name="_10080305_1" localSheetId="7">#REF!</definedName>
    <definedName name="_10080305_1" localSheetId="1">#REF!</definedName>
    <definedName name="_10080305_1">#REF!</definedName>
    <definedName name="_10080305_1_1" localSheetId="14">#REF!</definedName>
    <definedName name="_10080305_1_1" localSheetId="7">#REF!</definedName>
    <definedName name="_10080305_1_1" localSheetId="1">#REF!</definedName>
    <definedName name="_10080305_1_1">#REF!</definedName>
    <definedName name="_10080305_2" localSheetId="14">[2]orçamento!#REF!</definedName>
    <definedName name="_10080305_2" localSheetId="7">[2]orçamento!#REF!</definedName>
    <definedName name="_10080305_2" localSheetId="1">[2]orçamento!#REF!</definedName>
    <definedName name="_10080305_2">[2]orçamento!#REF!</definedName>
    <definedName name="_10080305_2_1" localSheetId="14">[3]orçamento!#REF!</definedName>
    <definedName name="_10080305_2_1" localSheetId="7">[3]orçamento!#REF!</definedName>
    <definedName name="_10080305_2_1" localSheetId="1">[3]orçamento!#REF!</definedName>
    <definedName name="_10080305_2_1">[3]orçamento!#REF!</definedName>
    <definedName name="_10080305_2_3" localSheetId="14">#REF!</definedName>
    <definedName name="_10080305_2_3" localSheetId="7">#REF!</definedName>
    <definedName name="_10080305_2_3" localSheetId="1">#REF!</definedName>
    <definedName name="_10080305_2_3">#REF!</definedName>
    <definedName name="_10080306" localSheetId="14">#REF!</definedName>
    <definedName name="_10080306" localSheetId="7">#REF!</definedName>
    <definedName name="_10080306" localSheetId="1">#REF!</definedName>
    <definedName name="_10080306">#REF!</definedName>
    <definedName name="_10080306_1" localSheetId="14">#REF!</definedName>
    <definedName name="_10080306_1" localSheetId="7">#REF!</definedName>
    <definedName name="_10080306_1" localSheetId="1">#REF!</definedName>
    <definedName name="_10080306_1">#REF!</definedName>
    <definedName name="_10080306_1_1" localSheetId="14">#REF!</definedName>
    <definedName name="_10080306_1_1" localSheetId="7">#REF!</definedName>
    <definedName name="_10080306_1_1" localSheetId="1">#REF!</definedName>
    <definedName name="_10080306_1_1">#REF!</definedName>
    <definedName name="_10080306_2" localSheetId="14">[2]orçamento!#REF!</definedName>
    <definedName name="_10080306_2" localSheetId="7">[2]orçamento!#REF!</definedName>
    <definedName name="_10080306_2" localSheetId="1">[2]orçamento!#REF!</definedName>
    <definedName name="_10080306_2">[2]orçamento!#REF!</definedName>
    <definedName name="_10080306_2_1" localSheetId="14">[3]orçamento!#REF!</definedName>
    <definedName name="_10080306_2_1" localSheetId="7">[3]orçamento!#REF!</definedName>
    <definedName name="_10080306_2_1" localSheetId="1">[3]orçamento!#REF!</definedName>
    <definedName name="_10080306_2_1">[3]orçamento!#REF!</definedName>
    <definedName name="_10080306_2_3" localSheetId="14">#REF!</definedName>
    <definedName name="_10080306_2_3" localSheetId="7">#REF!</definedName>
    <definedName name="_10080306_2_3" localSheetId="1">#REF!</definedName>
    <definedName name="_10080306_2_3">#REF!</definedName>
    <definedName name="_10080400" localSheetId="14">#REF!</definedName>
    <definedName name="_10080400" localSheetId="7">#REF!</definedName>
    <definedName name="_10080400" localSheetId="1">#REF!</definedName>
    <definedName name="_10080400">#REF!</definedName>
    <definedName name="_10080400_1" localSheetId="14">#REF!</definedName>
    <definedName name="_10080400_1" localSheetId="7">#REF!</definedName>
    <definedName name="_10080400_1" localSheetId="1">#REF!</definedName>
    <definedName name="_10080400_1">#REF!</definedName>
    <definedName name="_10080400_1_1" localSheetId="14">#REF!</definedName>
    <definedName name="_10080400_1_1" localSheetId="7">#REF!</definedName>
    <definedName name="_10080400_1_1" localSheetId="1">#REF!</definedName>
    <definedName name="_10080400_1_1">#REF!</definedName>
    <definedName name="_10080400_2" localSheetId="14">[2]orçamento!#REF!</definedName>
    <definedName name="_10080400_2" localSheetId="7">[2]orçamento!#REF!</definedName>
    <definedName name="_10080400_2" localSheetId="1">[2]orçamento!#REF!</definedName>
    <definedName name="_10080400_2">[2]orçamento!#REF!</definedName>
    <definedName name="_10080400_2_1" localSheetId="14">[3]orçamento!#REF!</definedName>
    <definedName name="_10080400_2_1" localSheetId="7">[3]orçamento!#REF!</definedName>
    <definedName name="_10080400_2_1" localSheetId="1">[3]orçamento!#REF!</definedName>
    <definedName name="_10080400_2_1">[3]orçamento!#REF!</definedName>
    <definedName name="_10080400_2_3" localSheetId="14">#REF!</definedName>
    <definedName name="_10080400_2_3" localSheetId="7">#REF!</definedName>
    <definedName name="_10080400_2_3" localSheetId="1">#REF!</definedName>
    <definedName name="_10080400_2_3">#REF!</definedName>
    <definedName name="_10080401" localSheetId="14">#REF!</definedName>
    <definedName name="_10080401" localSheetId="7">#REF!</definedName>
    <definedName name="_10080401" localSheetId="1">#REF!</definedName>
    <definedName name="_10080401">#REF!</definedName>
    <definedName name="_10080401_1" localSheetId="14">#REF!</definedName>
    <definedName name="_10080401_1" localSheetId="7">#REF!</definedName>
    <definedName name="_10080401_1" localSheetId="1">#REF!</definedName>
    <definedName name="_10080401_1">#REF!</definedName>
    <definedName name="_10080401_1_1" localSheetId="14">#REF!</definedName>
    <definedName name="_10080401_1_1" localSheetId="7">#REF!</definedName>
    <definedName name="_10080401_1_1" localSheetId="1">#REF!</definedName>
    <definedName name="_10080401_1_1">#REF!</definedName>
    <definedName name="_10080401_2" localSheetId="14">[2]orçamento!#REF!</definedName>
    <definedName name="_10080401_2" localSheetId="7">[2]orçamento!#REF!</definedName>
    <definedName name="_10080401_2" localSheetId="1">[2]orçamento!#REF!</definedName>
    <definedName name="_10080401_2">[2]orçamento!#REF!</definedName>
    <definedName name="_10080401_2_1" localSheetId="14">[3]orçamento!#REF!</definedName>
    <definedName name="_10080401_2_1" localSheetId="7">[3]orçamento!#REF!</definedName>
    <definedName name="_10080401_2_1" localSheetId="1">[3]orçamento!#REF!</definedName>
    <definedName name="_10080401_2_1">[3]orçamento!#REF!</definedName>
    <definedName name="_10080401_2_3" localSheetId="14">#REF!</definedName>
    <definedName name="_10080401_2_3" localSheetId="7">#REF!</definedName>
    <definedName name="_10080401_2_3" localSheetId="1">#REF!</definedName>
    <definedName name="_10080401_2_3">#REF!</definedName>
    <definedName name="_10080402" localSheetId="14">#REF!</definedName>
    <definedName name="_10080402" localSheetId="7">#REF!</definedName>
    <definedName name="_10080402" localSheetId="1">#REF!</definedName>
    <definedName name="_10080402">#REF!</definedName>
    <definedName name="_10080402_1" localSheetId="14">#REF!</definedName>
    <definedName name="_10080402_1" localSheetId="7">#REF!</definedName>
    <definedName name="_10080402_1" localSheetId="1">#REF!</definedName>
    <definedName name="_10080402_1">#REF!</definedName>
    <definedName name="_10080402_1_1" localSheetId="14">#REF!</definedName>
    <definedName name="_10080402_1_1" localSheetId="7">#REF!</definedName>
    <definedName name="_10080402_1_1" localSheetId="1">#REF!</definedName>
    <definedName name="_10080402_1_1">#REF!</definedName>
    <definedName name="_10080402_2" localSheetId="14">[2]orçamento!#REF!</definedName>
    <definedName name="_10080402_2" localSheetId="7">[2]orçamento!#REF!</definedName>
    <definedName name="_10080402_2" localSheetId="1">[2]orçamento!#REF!</definedName>
    <definedName name="_10080402_2">[2]orçamento!#REF!</definedName>
    <definedName name="_10080402_2_1" localSheetId="14">[3]orçamento!#REF!</definedName>
    <definedName name="_10080402_2_1" localSheetId="7">[3]orçamento!#REF!</definedName>
    <definedName name="_10080402_2_1" localSheetId="1">[3]orçamento!#REF!</definedName>
    <definedName name="_10080402_2_1">[3]orçamento!#REF!</definedName>
    <definedName name="_10080402_2_3" localSheetId="14">#REF!</definedName>
    <definedName name="_10080402_2_3" localSheetId="7">#REF!</definedName>
    <definedName name="_10080402_2_3" localSheetId="1">#REF!</definedName>
    <definedName name="_10080402_2_3">#REF!</definedName>
    <definedName name="_10080403" localSheetId="14">#REF!</definedName>
    <definedName name="_10080403" localSheetId="7">#REF!</definedName>
    <definedName name="_10080403" localSheetId="1">#REF!</definedName>
    <definedName name="_10080403">#REF!</definedName>
    <definedName name="_10080403_1" localSheetId="14">#REF!</definedName>
    <definedName name="_10080403_1" localSheetId="7">#REF!</definedName>
    <definedName name="_10080403_1" localSheetId="1">#REF!</definedName>
    <definedName name="_10080403_1">#REF!</definedName>
    <definedName name="_10080403_1_1" localSheetId="14">#REF!</definedName>
    <definedName name="_10080403_1_1" localSheetId="7">#REF!</definedName>
    <definedName name="_10080403_1_1" localSheetId="1">#REF!</definedName>
    <definedName name="_10080403_1_1">#REF!</definedName>
    <definedName name="_10080403_2" localSheetId="14">[2]orçamento!#REF!</definedName>
    <definedName name="_10080403_2" localSheetId="7">[2]orçamento!#REF!</definedName>
    <definedName name="_10080403_2" localSheetId="1">[2]orçamento!#REF!</definedName>
    <definedName name="_10080403_2">[2]orçamento!#REF!</definedName>
    <definedName name="_10080403_2_1" localSheetId="14">[3]orçamento!#REF!</definedName>
    <definedName name="_10080403_2_1" localSheetId="7">[3]orçamento!#REF!</definedName>
    <definedName name="_10080403_2_1" localSheetId="1">[3]orçamento!#REF!</definedName>
    <definedName name="_10080403_2_1">[3]orçamento!#REF!</definedName>
    <definedName name="_10080403_2_3" localSheetId="14">#REF!</definedName>
    <definedName name="_10080403_2_3" localSheetId="7">#REF!</definedName>
    <definedName name="_10080403_2_3" localSheetId="1">#REF!</definedName>
    <definedName name="_10080403_2_3">#REF!</definedName>
    <definedName name="_10090000" localSheetId="14">#REF!</definedName>
    <definedName name="_10090000" localSheetId="7">#REF!</definedName>
    <definedName name="_10090000" localSheetId="1">#REF!</definedName>
    <definedName name="_10090000">#REF!</definedName>
    <definedName name="_10090000_1" localSheetId="14">#REF!</definedName>
    <definedName name="_10090000_1" localSheetId="7">#REF!</definedName>
    <definedName name="_10090000_1" localSheetId="1">#REF!</definedName>
    <definedName name="_10090000_1">#REF!</definedName>
    <definedName name="_10090000_1_1" localSheetId="14">#REF!</definedName>
    <definedName name="_10090000_1_1" localSheetId="7">#REF!</definedName>
    <definedName name="_10090000_1_1" localSheetId="1">#REF!</definedName>
    <definedName name="_10090000_1_1">#REF!</definedName>
    <definedName name="_10090000_2" localSheetId="14">[2]orçamento!#REF!</definedName>
    <definedName name="_10090000_2" localSheetId="7">[2]orçamento!#REF!</definedName>
    <definedName name="_10090000_2" localSheetId="1">[2]orçamento!#REF!</definedName>
    <definedName name="_10090000_2">[2]orçamento!#REF!</definedName>
    <definedName name="_10090000_2_1" localSheetId="14">[3]orçamento!#REF!</definedName>
    <definedName name="_10090000_2_1" localSheetId="7">[3]orçamento!#REF!</definedName>
    <definedName name="_10090000_2_1" localSheetId="1">[3]orçamento!#REF!</definedName>
    <definedName name="_10090000_2_1">[3]orçamento!#REF!</definedName>
    <definedName name="_10090000_2_3" localSheetId="14">#REF!</definedName>
    <definedName name="_10090000_2_3" localSheetId="7">#REF!</definedName>
    <definedName name="_10090000_2_3" localSheetId="1">#REF!</definedName>
    <definedName name="_10090000_2_3">#REF!</definedName>
    <definedName name="_10090100" localSheetId="14">#REF!</definedName>
    <definedName name="_10090100" localSheetId="7">#REF!</definedName>
    <definedName name="_10090100" localSheetId="1">#REF!</definedName>
    <definedName name="_10090100">#REF!</definedName>
    <definedName name="_10090100_1" localSheetId="14">#REF!</definedName>
    <definedName name="_10090100_1" localSheetId="7">#REF!</definedName>
    <definedName name="_10090100_1" localSheetId="1">#REF!</definedName>
    <definedName name="_10090100_1">#REF!</definedName>
    <definedName name="_10090100_1_1" localSheetId="14">#REF!</definedName>
    <definedName name="_10090100_1_1" localSheetId="7">#REF!</definedName>
    <definedName name="_10090100_1_1" localSheetId="1">#REF!</definedName>
    <definedName name="_10090100_1_1">#REF!</definedName>
    <definedName name="_10090100_2" localSheetId="14">[2]orçamento!#REF!</definedName>
    <definedName name="_10090100_2" localSheetId="7">[2]orçamento!#REF!</definedName>
    <definedName name="_10090100_2" localSheetId="1">[2]orçamento!#REF!</definedName>
    <definedName name="_10090100_2">[2]orçamento!#REF!</definedName>
    <definedName name="_10090100_2_1" localSheetId="14">[3]orçamento!#REF!</definedName>
    <definedName name="_10090100_2_1" localSheetId="7">[3]orçamento!#REF!</definedName>
    <definedName name="_10090100_2_1" localSheetId="1">[3]orçamento!#REF!</definedName>
    <definedName name="_10090100_2_1">[3]orçamento!#REF!</definedName>
    <definedName name="_10090100_2_3" localSheetId="14">#REF!</definedName>
    <definedName name="_10090100_2_3" localSheetId="7">#REF!</definedName>
    <definedName name="_10090100_2_3" localSheetId="1">#REF!</definedName>
    <definedName name="_10090100_2_3">#REF!</definedName>
    <definedName name="_10090101" localSheetId="14">#REF!</definedName>
    <definedName name="_10090101" localSheetId="7">#REF!</definedName>
    <definedName name="_10090101" localSheetId="1">#REF!</definedName>
    <definedName name="_10090101">#REF!</definedName>
    <definedName name="_10090101_1" localSheetId="14">#REF!</definedName>
    <definedName name="_10090101_1" localSheetId="7">#REF!</definedName>
    <definedName name="_10090101_1" localSheetId="1">#REF!</definedName>
    <definedName name="_10090101_1">#REF!</definedName>
    <definedName name="_10090101_1_1" localSheetId="14">#REF!</definedName>
    <definedName name="_10090101_1_1" localSheetId="7">#REF!</definedName>
    <definedName name="_10090101_1_1" localSheetId="1">#REF!</definedName>
    <definedName name="_10090101_1_1">#REF!</definedName>
    <definedName name="_10090101_2" localSheetId="14">[2]orçamento!#REF!</definedName>
    <definedName name="_10090101_2" localSheetId="7">[2]orçamento!#REF!</definedName>
    <definedName name="_10090101_2" localSheetId="1">[2]orçamento!#REF!</definedName>
    <definedName name="_10090101_2">[2]orçamento!#REF!</definedName>
    <definedName name="_10090101_2_1" localSheetId="14">[3]orçamento!#REF!</definedName>
    <definedName name="_10090101_2_1" localSheetId="7">[3]orçamento!#REF!</definedName>
    <definedName name="_10090101_2_1" localSheetId="1">[3]orçamento!#REF!</definedName>
    <definedName name="_10090101_2_1">[3]orçamento!#REF!</definedName>
    <definedName name="_10090101_2_3" localSheetId="14">#REF!</definedName>
    <definedName name="_10090101_2_3" localSheetId="7">#REF!</definedName>
    <definedName name="_10090101_2_3" localSheetId="1">#REF!</definedName>
    <definedName name="_10090101_2_3">#REF!</definedName>
    <definedName name="_10090200" localSheetId="14">#REF!</definedName>
    <definedName name="_10090200" localSheetId="7">#REF!</definedName>
    <definedName name="_10090200" localSheetId="1">#REF!</definedName>
    <definedName name="_10090200">#REF!</definedName>
    <definedName name="_10090200_1" localSheetId="14">#REF!</definedName>
    <definedName name="_10090200_1" localSheetId="7">#REF!</definedName>
    <definedName name="_10090200_1" localSheetId="1">#REF!</definedName>
    <definedName name="_10090200_1">#REF!</definedName>
    <definedName name="_10090200_1_1" localSheetId="14">#REF!</definedName>
    <definedName name="_10090200_1_1" localSheetId="7">#REF!</definedName>
    <definedName name="_10090200_1_1" localSheetId="1">#REF!</definedName>
    <definedName name="_10090200_1_1">#REF!</definedName>
    <definedName name="_10090200_2" localSheetId="14">[2]orçamento!#REF!</definedName>
    <definedName name="_10090200_2" localSheetId="7">[2]orçamento!#REF!</definedName>
    <definedName name="_10090200_2" localSheetId="1">[2]orçamento!#REF!</definedName>
    <definedName name="_10090200_2">[2]orçamento!#REF!</definedName>
    <definedName name="_10090200_2_1" localSheetId="14">[3]orçamento!#REF!</definedName>
    <definedName name="_10090200_2_1" localSheetId="7">[3]orçamento!#REF!</definedName>
    <definedName name="_10090200_2_1" localSheetId="1">[3]orçamento!#REF!</definedName>
    <definedName name="_10090200_2_1">[3]orçamento!#REF!</definedName>
    <definedName name="_10090200_2_3" localSheetId="14">#REF!</definedName>
    <definedName name="_10090200_2_3" localSheetId="7">#REF!</definedName>
    <definedName name="_10090200_2_3" localSheetId="1">#REF!</definedName>
    <definedName name="_10090200_2_3">#REF!</definedName>
    <definedName name="_10090201" localSheetId="14">#REF!</definedName>
    <definedName name="_10090201" localSheetId="7">#REF!</definedName>
    <definedName name="_10090201" localSheetId="1">#REF!</definedName>
    <definedName name="_10090201">#REF!</definedName>
    <definedName name="_10090201_1" localSheetId="14">#REF!</definedName>
    <definedName name="_10090201_1" localSheetId="7">#REF!</definedName>
    <definedName name="_10090201_1" localSheetId="1">#REF!</definedName>
    <definedName name="_10090201_1">#REF!</definedName>
    <definedName name="_10090201_1_1" localSheetId="14">#REF!</definedName>
    <definedName name="_10090201_1_1" localSheetId="7">#REF!</definedName>
    <definedName name="_10090201_1_1" localSheetId="1">#REF!</definedName>
    <definedName name="_10090201_1_1">#REF!</definedName>
    <definedName name="_10090201_2" localSheetId="14">[2]orçamento!#REF!</definedName>
    <definedName name="_10090201_2" localSheetId="7">[2]orçamento!#REF!</definedName>
    <definedName name="_10090201_2" localSheetId="1">[2]orçamento!#REF!</definedName>
    <definedName name="_10090201_2">[2]orçamento!#REF!</definedName>
    <definedName name="_10090201_2_1" localSheetId="14">[3]orçamento!#REF!</definedName>
    <definedName name="_10090201_2_1" localSheetId="7">[3]orçamento!#REF!</definedName>
    <definedName name="_10090201_2_1" localSheetId="1">[3]orçamento!#REF!</definedName>
    <definedName name="_10090201_2_1">[3]orçamento!#REF!</definedName>
    <definedName name="_10090201_2_3" localSheetId="14">#REF!</definedName>
    <definedName name="_10090201_2_3" localSheetId="7">#REF!</definedName>
    <definedName name="_10090201_2_3" localSheetId="1">#REF!</definedName>
    <definedName name="_10090201_2_3">#REF!</definedName>
    <definedName name="_10100000" localSheetId="14">#REF!</definedName>
    <definedName name="_10100000" localSheetId="7">#REF!</definedName>
    <definedName name="_10100000" localSheetId="1">#REF!</definedName>
    <definedName name="_10100000">#REF!</definedName>
    <definedName name="_10100000_1" localSheetId="14">#REF!</definedName>
    <definedName name="_10100000_1" localSheetId="7">#REF!</definedName>
    <definedName name="_10100000_1" localSheetId="1">#REF!</definedName>
    <definedName name="_10100000_1">#REF!</definedName>
    <definedName name="_10100000_1_1" localSheetId="14">#REF!</definedName>
    <definedName name="_10100000_1_1" localSheetId="7">#REF!</definedName>
    <definedName name="_10100000_1_1" localSheetId="1">#REF!</definedName>
    <definedName name="_10100000_1_1">#REF!</definedName>
    <definedName name="_10100000_2" localSheetId="14">[2]orçamento!#REF!</definedName>
    <definedName name="_10100000_2" localSheetId="7">[2]orçamento!#REF!</definedName>
    <definedName name="_10100000_2" localSheetId="1">[2]orçamento!#REF!</definedName>
    <definedName name="_10100000_2">[2]orçamento!#REF!</definedName>
    <definedName name="_10100000_2_1" localSheetId="14">[3]orçamento!#REF!</definedName>
    <definedName name="_10100000_2_1" localSheetId="7">[3]orçamento!#REF!</definedName>
    <definedName name="_10100000_2_1" localSheetId="1">[3]orçamento!#REF!</definedName>
    <definedName name="_10100000_2_1">[3]orçamento!#REF!</definedName>
    <definedName name="_10100000_2_3" localSheetId="14">#REF!</definedName>
    <definedName name="_10100000_2_3" localSheetId="7">#REF!</definedName>
    <definedName name="_10100000_2_3" localSheetId="1">#REF!</definedName>
    <definedName name="_10100000_2_3">#REF!</definedName>
    <definedName name="_10100100" localSheetId="14">#REF!</definedName>
    <definedName name="_10100100" localSheetId="7">#REF!</definedName>
    <definedName name="_10100100" localSheetId="1">#REF!</definedName>
    <definedName name="_10100100">#REF!</definedName>
    <definedName name="_10100100_1" localSheetId="14">#REF!</definedName>
    <definedName name="_10100100_1" localSheetId="7">#REF!</definedName>
    <definedName name="_10100100_1" localSheetId="1">#REF!</definedName>
    <definedName name="_10100100_1">#REF!</definedName>
    <definedName name="_10100100_1_1" localSheetId="14">#REF!</definedName>
    <definedName name="_10100100_1_1" localSheetId="7">#REF!</definedName>
    <definedName name="_10100100_1_1" localSheetId="1">#REF!</definedName>
    <definedName name="_10100100_1_1">#REF!</definedName>
    <definedName name="_10100100_2" localSheetId="14">[2]orçamento!#REF!</definedName>
    <definedName name="_10100100_2" localSheetId="7">[2]orçamento!#REF!</definedName>
    <definedName name="_10100100_2" localSheetId="1">[2]orçamento!#REF!</definedName>
    <definedName name="_10100100_2">[2]orçamento!#REF!</definedName>
    <definedName name="_10100100_2_1" localSheetId="14">[3]orçamento!#REF!</definedName>
    <definedName name="_10100100_2_1" localSheetId="7">[3]orçamento!#REF!</definedName>
    <definedName name="_10100100_2_1" localSheetId="1">[3]orçamento!#REF!</definedName>
    <definedName name="_10100100_2_1">[3]orçamento!#REF!</definedName>
    <definedName name="_10100100_2_3" localSheetId="14">#REF!</definedName>
    <definedName name="_10100100_2_3" localSheetId="7">#REF!</definedName>
    <definedName name="_10100100_2_3" localSheetId="1">#REF!</definedName>
    <definedName name="_10100100_2_3">#REF!</definedName>
    <definedName name="_10100101" localSheetId="14">#REF!</definedName>
    <definedName name="_10100101" localSheetId="7">#REF!</definedName>
    <definedName name="_10100101" localSheetId="1">#REF!</definedName>
    <definedName name="_10100101">#REF!</definedName>
    <definedName name="_10100101_1" localSheetId="14">#REF!</definedName>
    <definedName name="_10100101_1" localSheetId="7">#REF!</definedName>
    <definedName name="_10100101_1" localSheetId="1">#REF!</definedName>
    <definedName name="_10100101_1">#REF!</definedName>
    <definedName name="_10100101_1_1" localSheetId="14">#REF!</definedName>
    <definedName name="_10100101_1_1" localSheetId="7">#REF!</definedName>
    <definedName name="_10100101_1_1" localSheetId="1">#REF!</definedName>
    <definedName name="_10100101_1_1">#REF!</definedName>
    <definedName name="_10100101_2" localSheetId="14">[2]orçamento!#REF!</definedName>
    <definedName name="_10100101_2" localSheetId="7">[2]orçamento!#REF!</definedName>
    <definedName name="_10100101_2" localSheetId="1">[2]orçamento!#REF!</definedName>
    <definedName name="_10100101_2">[2]orçamento!#REF!</definedName>
    <definedName name="_10100101_2_1" localSheetId="14">[3]orçamento!#REF!</definedName>
    <definedName name="_10100101_2_1" localSheetId="7">[3]orçamento!#REF!</definedName>
    <definedName name="_10100101_2_1" localSheetId="1">[3]orçamento!#REF!</definedName>
    <definedName name="_10100101_2_1">[3]orçamento!#REF!</definedName>
    <definedName name="_10100101_2_3" localSheetId="14">#REF!</definedName>
    <definedName name="_10100101_2_3" localSheetId="7">#REF!</definedName>
    <definedName name="_10100101_2_3" localSheetId="1">#REF!</definedName>
    <definedName name="_10100101_2_3">#REF!</definedName>
    <definedName name="_10100102" localSheetId="14">#REF!</definedName>
    <definedName name="_10100102" localSheetId="7">#REF!</definedName>
    <definedName name="_10100102" localSheetId="1">#REF!</definedName>
    <definedName name="_10100102">#REF!</definedName>
    <definedName name="_10100102_1" localSheetId="14">#REF!</definedName>
    <definedName name="_10100102_1" localSheetId="7">#REF!</definedName>
    <definedName name="_10100102_1" localSheetId="1">#REF!</definedName>
    <definedName name="_10100102_1">#REF!</definedName>
    <definedName name="_10100102_1_1" localSheetId="14">#REF!</definedName>
    <definedName name="_10100102_1_1" localSheetId="7">#REF!</definedName>
    <definedName name="_10100102_1_1" localSheetId="1">#REF!</definedName>
    <definedName name="_10100102_1_1">#REF!</definedName>
    <definedName name="_10100102_2" localSheetId="14">[2]orçamento!#REF!</definedName>
    <definedName name="_10100102_2" localSheetId="7">[2]orçamento!#REF!</definedName>
    <definedName name="_10100102_2" localSheetId="1">[2]orçamento!#REF!</definedName>
    <definedName name="_10100102_2">[2]orçamento!#REF!</definedName>
    <definedName name="_10100102_2_1" localSheetId="14">[3]orçamento!#REF!</definedName>
    <definedName name="_10100102_2_1" localSheetId="7">[3]orçamento!#REF!</definedName>
    <definedName name="_10100102_2_1" localSheetId="1">[3]orçamento!#REF!</definedName>
    <definedName name="_10100102_2_1">[3]orçamento!#REF!</definedName>
    <definedName name="_10100102_2_3" localSheetId="14">#REF!</definedName>
    <definedName name="_10100102_2_3" localSheetId="7">#REF!</definedName>
    <definedName name="_10100102_2_3" localSheetId="1">#REF!</definedName>
    <definedName name="_10100102_2_3">#REF!</definedName>
    <definedName name="_10100200" localSheetId="14">#REF!</definedName>
    <definedName name="_10100200" localSheetId="7">#REF!</definedName>
    <definedName name="_10100200" localSheetId="1">#REF!</definedName>
    <definedName name="_10100200">#REF!</definedName>
    <definedName name="_10100200_1" localSheetId="14">#REF!</definedName>
    <definedName name="_10100200_1" localSheetId="7">#REF!</definedName>
    <definedName name="_10100200_1" localSheetId="1">#REF!</definedName>
    <definedName name="_10100200_1">#REF!</definedName>
    <definedName name="_10100200_1_1" localSheetId="14">#REF!</definedName>
    <definedName name="_10100200_1_1" localSheetId="7">#REF!</definedName>
    <definedName name="_10100200_1_1" localSheetId="1">#REF!</definedName>
    <definedName name="_10100200_1_1">#REF!</definedName>
    <definedName name="_10100200_2" localSheetId="14">[2]orçamento!#REF!</definedName>
    <definedName name="_10100200_2" localSheetId="7">[2]orçamento!#REF!</definedName>
    <definedName name="_10100200_2" localSheetId="1">[2]orçamento!#REF!</definedName>
    <definedName name="_10100200_2">[2]orçamento!#REF!</definedName>
    <definedName name="_10100200_2_1" localSheetId="14">[3]orçamento!#REF!</definedName>
    <definedName name="_10100200_2_1" localSheetId="7">[3]orçamento!#REF!</definedName>
    <definedName name="_10100200_2_1" localSheetId="1">[3]orçamento!#REF!</definedName>
    <definedName name="_10100200_2_1">[3]orçamento!#REF!</definedName>
    <definedName name="_10100200_2_3" localSheetId="14">#REF!</definedName>
    <definedName name="_10100200_2_3" localSheetId="7">#REF!</definedName>
    <definedName name="_10100200_2_3" localSheetId="1">#REF!</definedName>
    <definedName name="_10100200_2_3">#REF!</definedName>
    <definedName name="_10100201" localSheetId="14">#REF!</definedName>
    <definedName name="_10100201" localSheetId="7">#REF!</definedName>
    <definedName name="_10100201" localSheetId="1">#REF!</definedName>
    <definedName name="_10100201">#REF!</definedName>
    <definedName name="_10100201_1" localSheetId="14">#REF!</definedName>
    <definedName name="_10100201_1" localSheetId="7">#REF!</definedName>
    <definedName name="_10100201_1" localSheetId="1">#REF!</definedName>
    <definedName name="_10100201_1">#REF!</definedName>
    <definedName name="_10100201_1_1" localSheetId="14">#REF!</definedName>
    <definedName name="_10100201_1_1" localSheetId="7">#REF!</definedName>
    <definedName name="_10100201_1_1" localSheetId="1">#REF!</definedName>
    <definedName name="_10100201_1_1">#REF!</definedName>
    <definedName name="_10100201_2" localSheetId="14">[2]orçamento!#REF!</definedName>
    <definedName name="_10100201_2" localSheetId="7">[2]orçamento!#REF!</definedName>
    <definedName name="_10100201_2" localSheetId="1">[2]orçamento!#REF!</definedName>
    <definedName name="_10100201_2">[2]orçamento!#REF!</definedName>
    <definedName name="_10100201_2_1" localSheetId="14">[3]orçamento!#REF!</definedName>
    <definedName name="_10100201_2_1" localSheetId="7">[3]orçamento!#REF!</definedName>
    <definedName name="_10100201_2_1" localSheetId="1">[3]orçamento!#REF!</definedName>
    <definedName name="_10100201_2_1">[3]orçamento!#REF!</definedName>
    <definedName name="_10100201_2_3" localSheetId="14">#REF!</definedName>
    <definedName name="_10100201_2_3" localSheetId="7">#REF!</definedName>
    <definedName name="_10100201_2_3" localSheetId="1">#REF!</definedName>
    <definedName name="_10100201_2_3">#REF!</definedName>
    <definedName name="_10110000" localSheetId="14">#REF!</definedName>
    <definedName name="_10110000" localSheetId="7">#REF!</definedName>
    <definedName name="_10110000" localSheetId="1">#REF!</definedName>
    <definedName name="_10110000">#REF!</definedName>
    <definedName name="_10110000_1" localSheetId="14">#REF!</definedName>
    <definedName name="_10110000_1" localSheetId="7">#REF!</definedName>
    <definedName name="_10110000_1" localSheetId="1">#REF!</definedName>
    <definedName name="_10110000_1">#REF!</definedName>
    <definedName name="_10110000_1_1" localSheetId="14">#REF!</definedName>
    <definedName name="_10110000_1_1" localSheetId="7">#REF!</definedName>
    <definedName name="_10110000_1_1" localSheetId="1">#REF!</definedName>
    <definedName name="_10110000_1_1">#REF!</definedName>
    <definedName name="_10110000_2" localSheetId="14">[2]orçamento!#REF!</definedName>
    <definedName name="_10110000_2" localSheetId="7">[2]orçamento!#REF!</definedName>
    <definedName name="_10110000_2" localSheetId="1">[2]orçamento!#REF!</definedName>
    <definedName name="_10110000_2">[2]orçamento!#REF!</definedName>
    <definedName name="_10110000_2_1" localSheetId="14">[3]orçamento!#REF!</definedName>
    <definedName name="_10110000_2_1" localSheetId="7">[3]orçamento!#REF!</definedName>
    <definedName name="_10110000_2_1" localSheetId="1">[3]orçamento!#REF!</definedName>
    <definedName name="_10110000_2_1">[3]orçamento!#REF!</definedName>
    <definedName name="_10110000_2_3" localSheetId="14">#REF!</definedName>
    <definedName name="_10110000_2_3" localSheetId="7">#REF!</definedName>
    <definedName name="_10110000_2_3" localSheetId="1">#REF!</definedName>
    <definedName name="_10110000_2_3">#REF!</definedName>
    <definedName name="_10110100" localSheetId="14">#REF!</definedName>
    <definedName name="_10110100" localSheetId="7">#REF!</definedName>
    <definedName name="_10110100" localSheetId="1">#REF!</definedName>
    <definedName name="_10110100">#REF!</definedName>
    <definedName name="_10110100_1" localSheetId="14">#REF!</definedName>
    <definedName name="_10110100_1" localSheetId="7">#REF!</definedName>
    <definedName name="_10110100_1" localSheetId="1">#REF!</definedName>
    <definedName name="_10110100_1">#REF!</definedName>
    <definedName name="_10110100_1_1" localSheetId="14">#REF!</definedName>
    <definedName name="_10110100_1_1" localSheetId="7">#REF!</definedName>
    <definedName name="_10110100_1_1" localSheetId="1">#REF!</definedName>
    <definedName name="_10110100_1_1">#REF!</definedName>
    <definedName name="_10110100_2" localSheetId="14">[2]orçamento!#REF!</definedName>
    <definedName name="_10110100_2" localSheetId="7">[2]orçamento!#REF!</definedName>
    <definedName name="_10110100_2" localSheetId="1">[2]orçamento!#REF!</definedName>
    <definedName name="_10110100_2">[2]orçamento!#REF!</definedName>
    <definedName name="_10110100_2_1" localSheetId="14">[3]orçamento!#REF!</definedName>
    <definedName name="_10110100_2_1" localSheetId="7">[3]orçamento!#REF!</definedName>
    <definedName name="_10110100_2_1" localSheetId="1">[3]orçamento!#REF!</definedName>
    <definedName name="_10110100_2_1">[3]orçamento!#REF!</definedName>
    <definedName name="_10110100_2_3" localSheetId="14">#REF!</definedName>
    <definedName name="_10110100_2_3" localSheetId="7">#REF!</definedName>
    <definedName name="_10110100_2_3" localSheetId="1">#REF!</definedName>
    <definedName name="_10110100_2_3">#REF!</definedName>
    <definedName name="_10110101" localSheetId="14">#REF!</definedName>
    <definedName name="_10110101" localSheetId="7">#REF!</definedName>
    <definedName name="_10110101" localSheetId="1">#REF!</definedName>
    <definedName name="_10110101">#REF!</definedName>
    <definedName name="_10110101_1" localSheetId="14">#REF!</definedName>
    <definedName name="_10110101_1" localSheetId="7">#REF!</definedName>
    <definedName name="_10110101_1" localSheetId="1">#REF!</definedName>
    <definedName name="_10110101_1">#REF!</definedName>
    <definedName name="_10110101_1_1" localSheetId="14">#REF!</definedName>
    <definedName name="_10110101_1_1" localSheetId="7">#REF!</definedName>
    <definedName name="_10110101_1_1" localSheetId="1">#REF!</definedName>
    <definedName name="_10110101_1_1">#REF!</definedName>
    <definedName name="_10110101_2" localSheetId="14">[2]orçamento!#REF!</definedName>
    <definedName name="_10110101_2" localSheetId="7">[2]orçamento!#REF!</definedName>
    <definedName name="_10110101_2" localSheetId="1">[2]orçamento!#REF!</definedName>
    <definedName name="_10110101_2">[2]orçamento!#REF!</definedName>
    <definedName name="_10110101_2_1" localSheetId="14">[3]orçamento!#REF!</definedName>
    <definedName name="_10110101_2_1" localSheetId="7">[3]orçamento!#REF!</definedName>
    <definedName name="_10110101_2_1" localSheetId="1">[3]orçamento!#REF!</definedName>
    <definedName name="_10110101_2_1">[3]orçamento!#REF!</definedName>
    <definedName name="_10110101_2_3" localSheetId="14">#REF!</definedName>
    <definedName name="_10110101_2_3" localSheetId="7">#REF!</definedName>
    <definedName name="_10110101_2_3" localSheetId="1">#REF!</definedName>
    <definedName name="_10110101_2_3">#REF!</definedName>
    <definedName name="_10120000" localSheetId="14">#REF!</definedName>
    <definedName name="_10120000" localSheetId="7">#REF!</definedName>
    <definedName name="_10120000" localSheetId="1">#REF!</definedName>
    <definedName name="_10120000">#REF!</definedName>
    <definedName name="_10120000_1" localSheetId="14">#REF!</definedName>
    <definedName name="_10120000_1" localSheetId="7">#REF!</definedName>
    <definedName name="_10120000_1" localSheetId="1">#REF!</definedName>
    <definedName name="_10120000_1">#REF!</definedName>
    <definedName name="_10120000_1_1" localSheetId="14">#REF!</definedName>
    <definedName name="_10120000_1_1" localSheetId="7">#REF!</definedName>
    <definedName name="_10120000_1_1" localSheetId="1">#REF!</definedName>
    <definedName name="_10120000_1_1">#REF!</definedName>
    <definedName name="_10120000_2" localSheetId="14">[2]orçamento!#REF!</definedName>
    <definedName name="_10120000_2" localSheetId="7">[2]orçamento!#REF!</definedName>
    <definedName name="_10120000_2" localSheetId="1">[2]orçamento!#REF!</definedName>
    <definedName name="_10120000_2">[2]orçamento!#REF!</definedName>
    <definedName name="_10120000_2_1" localSheetId="14">[3]orçamento!#REF!</definedName>
    <definedName name="_10120000_2_1" localSheetId="7">[3]orçamento!#REF!</definedName>
    <definedName name="_10120000_2_1" localSheetId="1">[3]orçamento!#REF!</definedName>
    <definedName name="_10120000_2_1">[3]orçamento!#REF!</definedName>
    <definedName name="_10120000_2_3" localSheetId="14">#REF!</definedName>
    <definedName name="_10120000_2_3" localSheetId="7">#REF!</definedName>
    <definedName name="_10120000_2_3" localSheetId="1">#REF!</definedName>
    <definedName name="_10120000_2_3">#REF!</definedName>
    <definedName name="_10120100" localSheetId="14">#REF!</definedName>
    <definedName name="_10120100" localSheetId="7">#REF!</definedName>
    <definedName name="_10120100" localSheetId="1">#REF!</definedName>
    <definedName name="_10120100">#REF!</definedName>
    <definedName name="_10120100_1" localSheetId="14">#REF!</definedName>
    <definedName name="_10120100_1" localSheetId="7">#REF!</definedName>
    <definedName name="_10120100_1" localSheetId="1">#REF!</definedName>
    <definedName name="_10120100_1">#REF!</definedName>
    <definedName name="_10120100_1_1" localSheetId="14">#REF!</definedName>
    <definedName name="_10120100_1_1" localSheetId="7">#REF!</definedName>
    <definedName name="_10120100_1_1" localSheetId="1">#REF!</definedName>
    <definedName name="_10120100_1_1">#REF!</definedName>
    <definedName name="_10120100_2" localSheetId="14">[2]orçamento!#REF!</definedName>
    <definedName name="_10120100_2" localSheetId="7">[2]orçamento!#REF!</definedName>
    <definedName name="_10120100_2" localSheetId="1">[2]orçamento!#REF!</definedName>
    <definedName name="_10120100_2">[2]orçamento!#REF!</definedName>
    <definedName name="_10120100_2_1" localSheetId="14">[3]orçamento!#REF!</definedName>
    <definedName name="_10120100_2_1" localSheetId="7">[3]orçamento!#REF!</definedName>
    <definedName name="_10120100_2_1" localSheetId="1">[3]orçamento!#REF!</definedName>
    <definedName name="_10120100_2_1">[3]orçamento!#REF!</definedName>
    <definedName name="_10120100_2_3" localSheetId="14">#REF!</definedName>
    <definedName name="_10120100_2_3" localSheetId="7">#REF!</definedName>
    <definedName name="_10120100_2_3" localSheetId="1">#REF!</definedName>
    <definedName name="_10120100_2_3">#REF!</definedName>
    <definedName name="_10120200" localSheetId="14">#REF!</definedName>
    <definedName name="_10120200" localSheetId="7">#REF!</definedName>
    <definedName name="_10120200" localSheetId="1">#REF!</definedName>
    <definedName name="_10120200">#REF!</definedName>
    <definedName name="_10120200_1" localSheetId="14">#REF!</definedName>
    <definedName name="_10120200_1" localSheetId="7">#REF!</definedName>
    <definedName name="_10120200_1" localSheetId="1">#REF!</definedName>
    <definedName name="_10120200_1">#REF!</definedName>
    <definedName name="_10120200_1_1" localSheetId="14">#REF!</definedName>
    <definedName name="_10120200_1_1" localSheetId="7">#REF!</definedName>
    <definedName name="_10120200_1_1" localSheetId="1">#REF!</definedName>
    <definedName name="_10120200_1_1">#REF!</definedName>
    <definedName name="_10120200_2" localSheetId="14">[2]orçamento!#REF!</definedName>
    <definedName name="_10120200_2" localSheetId="7">[2]orçamento!#REF!</definedName>
    <definedName name="_10120200_2" localSheetId="1">[2]orçamento!#REF!</definedName>
    <definedName name="_10120200_2">[2]orçamento!#REF!</definedName>
    <definedName name="_10120200_2_1" localSheetId="14">[3]orçamento!#REF!</definedName>
    <definedName name="_10120200_2_1" localSheetId="7">[3]orçamento!#REF!</definedName>
    <definedName name="_10120200_2_1" localSheetId="1">[3]orçamento!#REF!</definedName>
    <definedName name="_10120200_2_1">[3]orçamento!#REF!</definedName>
    <definedName name="_10120200_2_3" localSheetId="14">#REF!</definedName>
    <definedName name="_10120200_2_3" localSheetId="7">#REF!</definedName>
    <definedName name="_10120200_2_3" localSheetId="1">#REF!</definedName>
    <definedName name="_10120200_2_3">#REF!</definedName>
    <definedName name="_10130000" localSheetId="14">#REF!</definedName>
    <definedName name="_10130000" localSheetId="7">#REF!</definedName>
    <definedName name="_10130000" localSheetId="1">#REF!</definedName>
    <definedName name="_10130000">#REF!</definedName>
    <definedName name="_10130000_1" localSheetId="14">#REF!</definedName>
    <definedName name="_10130000_1" localSheetId="7">#REF!</definedName>
    <definedName name="_10130000_1" localSheetId="1">#REF!</definedName>
    <definedName name="_10130000_1">#REF!</definedName>
    <definedName name="_10130000_1_1" localSheetId="14">#REF!</definedName>
    <definedName name="_10130000_1_1" localSheetId="7">#REF!</definedName>
    <definedName name="_10130000_1_1" localSheetId="1">#REF!</definedName>
    <definedName name="_10130000_1_1">#REF!</definedName>
    <definedName name="_10130000_2" localSheetId="14">[2]orçamento!#REF!</definedName>
    <definedName name="_10130000_2" localSheetId="7">[2]orçamento!#REF!</definedName>
    <definedName name="_10130000_2" localSheetId="1">[2]orçamento!#REF!</definedName>
    <definedName name="_10130000_2">[2]orçamento!#REF!</definedName>
    <definedName name="_10130000_2_1" localSheetId="14">[3]orçamento!#REF!</definedName>
    <definedName name="_10130000_2_1" localSheetId="7">[3]orçamento!#REF!</definedName>
    <definedName name="_10130000_2_1" localSheetId="1">[3]orçamento!#REF!</definedName>
    <definedName name="_10130000_2_1">[3]orçamento!#REF!</definedName>
    <definedName name="_10130000_2_3" localSheetId="14">#REF!</definedName>
    <definedName name="_10130000_2_3" localSheetId="7">#REF!</definedName>
    <definedName name="_10130000_2_3" localSheetId="1">#REF!</definedName>
    <definedName name="_10130000_2_3">#REF!</definedName>
    <definedName name="_10130100" localSheetId="14">#REF!</definedName>
    <definedName name="_10130100" localSheetId="7">#REF!</definedName>
    <definedName name="_10130100" localSheetId="1">#REF!</definedName>
    <definedName name="_10130100">#REF!</definedName>
    <definedName name="_10130100_1" localSheetId="14">#REF!</definedName>
    <definedName name="_10130100_1" localSheetId="7">#REF!</definedName>
    <definedName name="_10130100_1" localSheetId="1">#REF!</definedName>
    <definedName name="_10130100_1">#REF!</definedName>
    <definedName name="_10130100_1_1" localSheetId="14">#REF!</definedName>
    <definedName name="_10130100_1_1" localSheetId="7">#REF!</definedName>
    <definedName name="_10130100_1_1" localSheetId="1">#REF!</definedName>
    <definedName name="_10130100_1_1">#REF!</definedName>
    <definedName name="_10130100_2" localSheetId="14">[2]orçamento!#REF!</definedName>
    <definedName name="_10130100_2" localSheetId="7">[2]orçamento!#REF!</definedName>
    <definedName name="_10130100_2" localSheetId="1">[2]orçamento!#REF!</definedName>
    <definedName name="_10130100_2">[2]orçamento!#REF!</definedName>
    <definedName name="_10130100_2_1" localSheetId="14">[3]orçamento!#REF!</definedName>
    <definedName name="_10130100_2_1" localSheetId="7">[3]orçamento!#REF!</definedName>
    <definedName name="_10130100_2_1" localSheetId="1">[3]orçamento!#REF!</definedName>
    <definedName name="_10130100_2_1">[3]orçamento!#REF!</definedName>
    <definedName name="_10130100_2_3" localSheetId="14">#REF!</definedName>
    <definedName name="_10130100_2_3" localSheetId="7">#REF!</definedName>
    <definedName name="_10130100_2_3" localSheetId="1">#REF!</definedName>
    <definedName name="_10130100_2_3">#REF!</definedName>
    <definedName name="_10130200" localSheetId="14">#REF!</definedName>
    <definedName name="_10130200" localSheetId="7">#REF!</definedName>
    <definedName name="_10130200" localSheetId="1">#REF!</definedName>
    <definedName name="_10130200">#REF!</definedName>
    <definedName name="_10130200_1" localSheetId="14">#REF!</definedName>
    <definedName name="_10130200_1" localSheetId="7">#REF!</definedName>
    <definedName name="_10130200_1" localSheetId="1">#REF!</definedName>
    <definedName name="_10130200_1">#REF!</definedName>
    <definedName name="_10130200_1_1" localSheetId="14">#REF!</definedName>
    <definedName name="_10130200_1_1" localSheetId="7">#REF!</definedName>
    <definedName name="_10130200_1_1" localSheetId="1">#REF!</definedName>
    <definedName name="_10130200_1_1">#REF!</definedName>
    <definedName name="_10130200_2" localSheetId="14">[2]orçamento!#REF!</definedName>
    <definedName name="_10130200_2" localSheetId="7">[2]orçamento!#REF!</definedName>
    <definedName name="_10130200_2" localSheetId="1">[2]orçamento!#REF!</definedName>
    <definedName name="_10130200_2">[2]orçamento!#REF!</definedName>
    <definedName name="_10130200_2_1" localSheetId="14">[3]orçamento!#REF!</definedName>
    <definedName name="_10130200_2_1" localSheetId="7">[3]orçamento!#REF!</definedName>
    <definedName name="_10130200_2_1" localSheetId="1">[3]orçamento!#REF!</definedName>
    <definedName name="_10130200_2_1">[3]orçamento!#REF!</definedName>
    <definedName name="_10130200_2_3" localSheetId="14">#REF!</definedName>
    <definedName name="_10130200_2_3" localSheetId="7">#REF!</definedName>
    <definedName name="_10130200_2_3" localSheetId="1">#REF!</definedName>
    <definedName name="_10130200_2_3">#REF!</definedName>
    <definedName name="_10130300" localSheetId="14">#REF!</definedName>
    <definedName name="_10130300" localSheetId="7">#REF!</definedName>
    <definedName name="_10130300" localSheetId="1">#REF!</definedName>
    <definedName name="_10130300">#REF!</definedName>
    <definedName name="_10130300_1" localSheetId="14">#REF!</definedName>
    <definedName name="_10130300_1" localSheetId="7">#REF!</definedName>
    <definedName name="_10130300_1" localSheetId="1">#REF!</definedName>
    <definedName name="_10130300_1">#REF!</definedName>
    <definedName name="_10130300_1_1" localSheetId="14">#REF!</definedName>
    <definedName name="_10130300_1_1" localSheetId="7">#REF!</definedName>
    <definedName name="_10130300_1_1" localSheetId="1">#REF!</definedName>
    <definedName name="_10130300_1_1">#REF!</definedName>
    <definedName name="_10130300_2" localSheetId="14">[2]orçamento!#REF!</definedName>
    <definedName name="_10130300_2" localSheetId="7">[2]orçamento!#REF!</definedName>
    <definedName name="_10130300_2" localSheetId="1">[2]orçamento!#REF!</definedName>
    <definedName name="_10130300_2">[2]orçamento!#REF!</definedName>
    <definedName name="_10130300_2_1" localSheetId="14">[3]orçamento!#REF!</definedName>
    <definedName name="_10130300_2_1" localSheetId="7">[3]orçamento!#REF!</definedName>
    <definedName name="_10130300_2_1" localSheetId="1">[3]orçamento!#REF!</definedName>
    <definedName name="_10130300_2_1">[3]orçamento!#REF!</definedName>
    <definedName name="_10130300_2_3" localSheetId="14">#REF!</definedName>
    <definedName name="_10130300_2_3" localSheetId="7">#REF!</definedName>
    <definedName name="_10130300_2_3" localSheetId="1">#REF!</definedName>
    <definedName name="_10130300_2_3">#REF!</definedName>
    <definedName name="_a" localSheetId="14">#REF!</definedName>
    <definedName name="_a" localSheetId="7">#REF!</definedName>
    <definedName name="_a" localSheetId="1">#REF!</definedName>
    <definedName name="_a">#REF!</definedName>
    <definedName name="_b" localSheetId="14">#REF!</definedName>
    <definedName name="_b" localSheetId="7">#REF!</definedName>
    <definedName name="_b" localSheetId="1">#REF!</definedName>
    <definedName name="_b">#REF!</definedName>
    <definedName name="_BUF1" localSheetId="14">#REF!</definedName>
    <definedName name="_BUF1" localSheetId="7">#REF!</definedName>
    <definedName name="_BUF1" localSheetId="1">#REF!</definedName>
    <definedName name="_BUF1">#REF!</definedName>
    <definedName name="_BUF10" localSheetId="14">#REF!</definedName>
    <definedName name="_BUF10" localSheetId="7">#REF!</definedName>
    <definedName name="_BUF10" localSheetId="1">#REF!</definedName>
    <definedName name="_BUF10">#REF!</definedName>
    <definedName name="_BUF11" localSheetId="14">#REF!</definedName>
    <definedName name="_BUF11" localSheetId="7">#REF!</definedName>
    <definedName name="_BUF11" localSheetId="1">#REF!</definedName>
    <definedName name="_BUF11">#REF!</definedName>
    <definedName name="_BUF12" localSheetId="14">#REF!</definedName>
    <definedName name="_BUF12" localSheetId="7">#REF!</definedName>
    <definedName name="_BUF12" localSheetId="1">#REF!</definedName>
    <definedName name="_BUF12">#REF!</definedName>
    <definedName name="_BUF13" localSheetId="14">#REF!</definedName>
    <definedName name="_BUF13" localSheetId="7">#REF!</definedName>
    <definedName name="_BUF13" localSheetId="1">#REF!</definedName>
    <definedName name="_BUF13">#REF!</definedName>
    <definedName name="_BUF14" localSheetId="14">#REF!</definedName>
    <definedName name="_BUF14" localSheetId="7">#REF!</definedName>
    <definedName name="_BUF14" localSheetId="1">#REF!</definedName>
    <definedName name="_BUF14">#REF!</definedName>
    <definedName name="_BUF15" localSheetId="14">#REF!</definedName>
    <definedName name="_BUF15" localSheetId="7">#REF!</definedName>
    <definedName name="_BUF15" localSheetId="1">#REF!</definedName>
    <definedName name="_BUF15">#REF!</definedName>
    <definedName name="_BUF16" localSheetId="14">#REF!</definedName>
    <definedName name="_BUF16" localSheetId="7">#REF!</definedName>
    <definedName name="_BUF16" localSheetId="1">#REF!</definedName>
    <definedName name="_BUF16">#REF!</definedName>
    <definedName name="_BUF17" localSheetId="14">#REF!</definedName>
    <definedName name="_BUF17" localSheetId="7">#REF!</definedName>
    <definedName name="_BUF17" localSheetId="1">#REF!</definedName>
    <definedName name="_BUF17">#REF!</definedName>
    <definedName name="_BUF18" localSheetId="14">#REF!</definedName>
    <definedName name="_BUF18" localSheetId="7">#REF!</definedName>
    <definedName name="_BUF18" localSheetId="1">#REF!</definedName>
    <definedName name="_BUF18">#REF!</definedName>
    <definedName name="_BUF19" localSheetId="14">#REF!</definedName>
    <definedName name="_BUF19" localSheetId="7">#REF!</definedName>
    <definedName name="_BUF19" localSheetId="1">#REF!</definedName>
    <definedName name="_BUF19">#REF!</definedName>
    <definedName name="_BUF2" localSheetId="14">#REF!</definedName>
    <definedName name="_BUF2" localSheetId="7">#REF!</definedName>
    <definedName name="_BUF2" localSheetId="1">#REF!</definedName>
    <definedName name="_BUF2">#REF!</definedName>
    <definedName name="_BUF20" localSheetId="14">#REF!</definedName>
    <definedName name="_BUF20" localSheetId="7">#REF!</definedName>
    <definedName name="_BUF20" localSheetId="1">#REF!</definedName>
    <definedName name="_BUF20">#REF!</definedName>
    <definedName name="_BUF21" localSheetId="14">#REF!</definedName>
    <definedName name="_BUF21" localSheetId="7">#REF!</definedName>
    <definedName name="_BUF21" localSheetId="1">#REF!</definedName>
    <definedName name="_BUF21">#REF!</definedName>
    <definedName name="_BUF22" localSheetId="14">#REF!</definedName>
    <definedName name="_BUF22" localSheetId="7">#REF!</definedName>
    <definedName name="_BUF22" localSheetId="1">#REF!</definedName>
    <definedName name="_BUF22">#REF!</definedName>
    <definedName name="_BUF23" localSheetId="14">#REF!</definedName>
    <definedName name="_BUF23" localSheetId="7">#REF!</definedName>
    <definedName name="_BUF23" localSheetId="1">#REF!</definedName>
    <definedName name="_BUF23">#REF!</definedName>
    <definedName name="_BUF24" localSheetId="14">#REF!</definedName>
    <definedName name="_BUF24" localSheetId="7">#REF!</definedName>
    <definedName name="_BUF24" localSheetId="1">#REF!</definedName>
    <definedName name="_BUF24">#REF!</definedName>
    <definedName name="_BUF25" localSheetId="14">#REF!</definedName>
    <definedName name="_BUF25" localSheetId="7">#REF!</definedName>
    <definedName name="_BUF25" localSheetId="1">#REF!</definedName>
    <definedName name="_BUF25">#REF!</definedName>
    <definedName name="_BUF26" localSheetId="14">#REF!</definedName>
    <definedName name="_BUF26" localSheetId="7">#REF!</definedName>
    <definedName name="_BUF26" localSheetId="1">#REF!</definedName>
    <definedName name="_BUF26">#REF!</definedName>
    <definedName name="_BUF3" localSheetId="14">#REF!</definedName>
    <definedName name="_BUF3" localSheetId="7">#REF!</definedName>
    <definedName name="_BUF3" localSheetId="1">#REF!</definedName>
    <definedName name="_BUF3">#REF!</definedName>
    <definedName name="_BUF4" localSheetId="14">#REF!</definedName>
    <definedName name="_BUF4" localSheetId="7">#REF!</definedName>
    <definedName name="_BUF4" localSheetId="1">#REF!</definedName>
    <definedName name="_BUF4">#REF!</definedName>
    <definedName name="_BUF5" localSheetId="14">#REF!</definedName>
    <definedName name="_BUF5" localSheetId="7">#REF!</definedName>
    <definedName name="_BUF5" localSheetId="1">#REF!</definedName>
    <definedName name="_BUF5">#REF!</definedName>
    <definedName name="_BUF6" localSheetId="14">#REF!</definedName>
    <definedName name="_BUF6" localSheetId="7">#REF!</definedName>
    <definedName name="_BUF6" localSheetId="1">#REF!</definedName>
    <definedName name="_BUF6">#REF!</definedName>
    <definedName name="_BUF7" localSheetId="14">#REF!</definedName>
    <definedName name="_BUF7" localSheetId="7">#REF!</definedName>
    <definedName name="_BUF7" localSheetId="1">#REF!</definedName>
    <definedName name="_BUF7">#REF!</definedName>
    <definedName name="_BUF8" localSheetId="14">#REF!</definedName>
    <definedName name="_BUF8" localSheetId="7">#REF!</definedName>
    <definedName name="_BUF8" localSheetId="1">#REF!</definedName>
    <definedName name="_BUF8">#REF!</definedName>
    <definedName name="_BUF9" localSheetId="14">#REF!</definedName>
    <definedName name="_BUF9" localSheetId="7">#REF!</definedName>
    <definedName name="_BUF9" localSheetId="1">#REF!</definedName>
    <definedName name="_BUF9">#REF!</definedName>
    <definedName name="_c" localSheetId="14">#REF!</definedName>
    <definedName name="_c" localSheetId="7">#REF!</definedName>
    <definedName name="_c" localSheetId="1">#REF!</definedName>
    <definedName name="_c">#REF!</definedName>
    <definedName name="_Fill" localSheetId="14" hidden="1">[4]Orçamento!#REF!</definedName>
    <definedName name="_Fill" localSheetId="7" hidden="1">[4]Orçamento!#REF!</definedName>
    <definedName name="_Fill" localSheetId="15" hidden="1">[4]Orçamento!#REF!</definedName>
    <definedName name="_Fill" localSheetId="1" hidden="1">[4]Orçamento!#REF!</definedName>
    <definedName name="_Fill" hidden="1">[4]Orçamento!#REF!</definedName>
    <definedName name="_xlnm._FilterDatabase" localSheetId="9" hidden="1">BANCO!$A$5:$F$54</definedName>
    <definedName name="_xlnm._FilterDatabase" localSheetId="14" hidden="1">#REF!</definedName>
    <definedName name="_xlnm._FilterDatabase" localSheetId="5" hidden="1">'Composições MO - RSU'!$A$20:$G$159</definedName>
    <definedName name="_xlnm._FilterDatabase" localSheetId="3" hidden="1">'Composições RSU'!$A$6:$I$248</definedName>
    <definedName name="_xlnm._FilterDatabase" localSheetId="7" hidden="1">#REF!</definedName>
    <definedName name="_xlnm._FilterDatabase" localSheetId="15" hidden="1">#REF!</definedName>
    <definedName name="_xlnm._FilterDatabase" localSheetId="1" hidden="1">'Planilha Orçamentária'!$A$6:$J$7</definedName>
    <definedName name="_xlnm._FilterDatabase" localSheetId="2" hidden="1">'Resumo das Composioções'!$A$6:$L$10</definedName>
    <definedName name="_xlnm._FilterDatabase" hidden="1">#REF!</definedName>
    <definedName name="_LL1" localSheetId="14">#REF!</definedName>
    <definedName name="_LL1" localSheetId="7">#REF!</definedName>
    <definedName name="_LL1" localSheetId="1">#REF!</definedName>
    <definedName name="_LL1">#REF!</definedName>
    <definedName name="_LL10" localSheetId="14">#REF!</definedName>
    <definedName name="_LL10" localSheetId="7">#REF!</definedName>
    <definedName name="_LL10" localSheetId="1">#REF!</definedName>
    <definedName name="_LL10">#REF!</definedName>
    <definedName name="_LL11" localSheetId="14">#REF!</definedName>
    <definedName name="_LL11" localSheetId="7">#REF!</definedName>
    <definedName name="_LL11" localSheetId="1">#REF!</definedName>
    <definedName name="_LL11">#REF!</definedName>
    <definedName name="_LL12" localSheetId="14">#REF!</definedName>
    <definedName name="_LL12" localSheetId="7">#REF!</definedName>
    <definedName name="_LL12" localSheetId="1">#REF!</definedName>
    <definedName name="_LL12">#REF!</definedName>
    <definedName name="_LL13" localSheetId="14">#REF!</definedName>
    <definedName name="_LL13" localSheetId="7">#REF!</definedName>
    <definedName name="_LL13" localSheetId="1">#REF!</definedName>
    <definedName name="_LL13">#REF!</definedName>
    <definedName name="_LL14" localSheetId="14">#REF!</definedName>
    <definedName name="_LL14" localSheetId="7">#REF!</definedName>
    <definedName name="_LL14" localSheetId="1">#REF!</definedName>
    <definedName name="_LL14">#REF!</definedName>
    <definedName name="_LL15" localSheetId="14">#REF!</definedName>
    <definedName name="_LL15" localSheetId="7">#REF!</definedName>
    <definedName name="_LL15" localSheetId="1">#REF!</definedName>
    <definedName name="_LL15">#REF!</definedName>
    <definedName name="_LL16" localSheetId="14">#REF!</definedName>
    <definedName name="_LL16" localSheetId="7">#REF!</definedName>
    <definedName name="_LL16" localSheetId="1">#REF!</definedName>
    <definedName name="_LL16">#REF!</definedName>
    <definedName name="_LL17" localSheetId="14">#REF!</definedName>
    <definedName name="_LL17" localSheetId="7">#REF!</definedName>
    <definedName name="_LL17" localSheetId="1">#REF!</definedName>
    <definedName name="_LL17">#REF!</definedName>
    <definedName name="_LL18" localSheetId="14">#REF!</definedName>
    <definedName name="_LL18" localSheetId="7">#REF!</definedName>
    <definedName name="_LL18" localSheetId="1">#REF!</definedName>
    <definedName name="_LL18">#REF!</definedName>
    <definedName name="_LL19" localSheetId="14">#REF!</definedName>
    <definedName name="_LL19" localSheetId="7">#REF!</definedName>
    <definedName name="_LL19" localSheetId="1">#REF!</definedName>
    <definedName name="_LL19">#REF!</definedName>
    <definedName name="_LL2" localSheetId="14">#REF!</definedName>
    <definedName name="_LL2" localSheetId="7">#REF!</definedName>
    <definedName name="_LL2" localSheetId="1">#REF!</definedName>
    <definedName name="_LL2">#REF!</definedName>
    <definedName name="_LL20" localSheetId="14">#REF!</definedName>
    <definedName name="_LL20" localSheetId="7">#REF!</definedName>
    <definedName name="_LL20" localSheetId="1">#REF!</definedName>
    <definedName name="_LL20">#REF!</definedName>
    <definedName name="_LL21" localSheetId="14">#REF!</definedName>
    <definedName name="_LL21" localSheetId="7">#REF!</definedName>
    <definedName name="_LL21" localSheetId="1">#REF!</definedName>
    <definedName name="_LL21">#REF!</definedName>
    <definedName name="_LL22" localSheetId="14">#REF!</definedName>
    <definedName name="_LL22" localSheetId="7">#REF!</definedName>
    <definedName name="_LL22" localSheetId="1">#REF!</definedName>
    <definedName name="_LL22">#REF!</definedName>
    <definedName name="_LL23" localSheetId="14">#REF!</definedName>
    <definedName name="_LL23" localSheetId="7">#REF!</definedName>
    <definedName name="_LL23" localSheetId="1">#REF!</definedName>
    <definedName name="_LL23">#REF!</definedName>
    <definedName name="_LL24" localSheetId="14">#REF!</definedName>
    <definedName name="_LL24" localSheetId="7">#REF!</definedName>
    <definedName name="_LL24" localSheetId="1">#REF!</definedName>
    <definedName name="_LL24">#REF!</definedName>
    <definedName name="_LL25" localSheetId="14">#REF!</definedName>
    <definedName name="_LL25" localSheetId="7">#REF!</definedName>
    <definedName name="_LL25" localSheetId="1">#REF!</definedName>
    <definedName name="_LL25">#REF!</definedName>
    <definedName name="_LL26" localSheetId="14">#REF!</definedName>
    <definedName name="_LL26" localSheetId="7">#REF!</definedName>
    <definedName name="_LL26" localSheetId="1">#REF!</definedName>
    <definedName name="_LL26">#REF!</definedName>
    <definedName name="_LL3" localSheetId="14">#REF!</definedName>
    <definedName name="_LL3" localSheetId="7">#REF!</definedName>
    <definedName name="_LL3" localSheetId="1">#REF!</definedName>
    <definedName name="_LL3">#REF!</definedName>
    <definedName name="_LL4" localSheetId="14">#REF!</definedName>
    <definedName name="_LL4" localSheetId="7">#REF!</definedName>
    <definedName name="_LL4" localSheetId="1">#REF!</definedName>
    <definedName name="_LL4">#REF!</definedName>
    <definedName name="_LL5" localSheetId="14">#REF!</definedName>
    <definedName name="_LL5" localSheetId="7">#REF!</definedName>
    <definedName name="_LL5" localSheetId="1">#REF!</definedName>
    <definedName name="_LL5">#REF!</definedName>
    <definedName name="_LL6" localSheetId="14">#REF!</definedName>
    <definedName name="_LL6" localSheetId="7">#REF!</definedName>
    <definedName name="_LL6" localSheetId="1">#REF!</definedName>
    <definedName name="_LL6">#REF!</definedName>
    <definedName name="_LL7" localSheetId="14">#REF!</definedName>
    <definedName name="_LL7" localSheetId="7">#REF!</definedName>
    <definedName name="_LL7" localSheetId="1">#REF!</definedName>
    <definedName name="_LL7">#REF!</definedName>
    <definedName name="_LL8" localSheetId="14">#REF!</definedName>
    <definedName name="_LL8" localSheetId="7">#REF!</definedName>
    <definedName name="_LL8" localSheetId="1">#REF!</definedName>
    <definedName name="_LL8">#REF!</definedName>
    <definedName name="_LL9" localSheetId="14">#REF!</definedName>
    <definedName name="_LL9" localSheetId="7">#REF!</definedName>
    <definedName name="_LL9" localSheetId="1">#REF!</definedName>
    <definedName name="_LL9">#REF!</definedName>
    <definedName name="_Order1" hidden="1">255</definedName>
    <definedName name="_Order2" hidden="1">255</definedName>
    <definedName name="_p" localSheetId="14">#REF!</definedName>
    <definedName name="_p" localSheetId="7">#REF!</definedName>
    <definedName name="_p" localSheetId="1">#REF!</definedName>
    <definedName name="_p">#REF!</definedName>
    <definedName name="_r" localSheetId="14">#REF!</definedName>
    <definedName name="_r" localSheetId="7">#REF!</definedName>
    <definedName name="_r" localSheetId="1">#REF!</definedName>
    <definedName name="_r">#REF!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14">#REF!</definedName>
    <definedName name="ACOUNT" localSheetId="7">#REF!</definedName>
    <definedName name="ACOUNT" localSheetId="1">#REF!</definedName>
    <definedName name="ACOUNT">#REF!</definedName>
    <definedName name="ACOUNT1" localSheetId="14">#REF!</definedName>
    <definedName name="ACOUNT1" localSheetId="7">#REF!</definedName>
    <definedName name="ACOUNT1" localSheetId="1">#REF!</definedName>
    <definedName name="ACOUNT1">#REF!</definedName>
    <definedName name="_xlnm.Print_Area" localSheetId="9">BANCO!$A$1:$F$54</definedName>
    <definedName name="_xlnm.Print_Area" localSheetId="14">'BDI Diferenciado 2'!$A$1:$AJ$55</definedName>
    <definedName name="_xlnm.Print_Area" localSheetId="13">'BDI Serviços 2'!$A$1:$AJ$38</definedName>
    <definedName name="_xlnm.Print_Area" localSheetId="10">'Cesta de Preços'!$B$1:$I$59</definedName>
    <definedName name="_xlnm.Print_Area" localSheetId="5">'Composições MO - RSU'!$A$1:$G$168</definedName>
    <definedName name="_xlnm.Print_Area" localSheetId="3">'Composições RSU'!$B$1:$H$255</definedName>
    <definedName name="_xlnm.Print_Area" localSheetId="8">Cronograma!$A$1:$BK$20</definedName>
    <definedName name="_xlnm.Print_Area" localSheetId="7">'Cronograma Preço Base'!$A$1:$BK$20</definedName>
    <definedName name="_xlnm.Print_Area" localSheetId="15">'Encargos Sociais'!$A$1:$C$40</definedName>
    <definedName name="_xlnm.Print_Area" localSheetId="4">'Memória RSU'!$A$1:$D$218</definedName>
    <definedName name="_xlnm.Print_Area" localSheetId="11">'Metodologias e Conceitos SINAPI'!$B$1:$O$59</definedName>
    <definedName name="_xlnm.Print_Area" localSheetId="1">'Planilha Orçamentária'!$A$1:$K$16</definedName>
    <definedName name="_xlnm.Print_Area" localSheetId="0">Resumo!$A$1:$E$14</definedName>
    <definedName name="_xlnm.Print_Area" localSheetId="2">'Resumo das Composioções'!$A$1:$M$20</definedName>
    <definedName name="ARGUMENTO" localSheetId="14">#REF!</definedName>
    <definedName name="ARGUMENTO" localSheetId="7">#REF!</definedName>
    <definedName name="ARGUMENTO" localSheetId="1">#REF!</definedName>
    <definedName name="ARGUMENTO">#REF!</definedName>
    <definedName name="ARGUMENTO1" localSheetId="14">#REF!</definedName>
    <definedName name="ARGUMENTO1" localSheetId="7">#REF!</definedName>
    <definedName name="ARGUMENTO1" localSheetId="1">#REF!</definedName>
    <definedName name="ARGUMENTO1">#REF!</definedName>
    <definedName name="ARQ" localSheetId="14">#REF!</definedName>
    <definedName name="ARQ" localSheetId="7">#REF!</definedName>
    <definedName name="ARQ" localSheetId="1">#REF!</definedName>
    <definedName name="ARQ">#REF!</definedName>
    <definedName name="ARQP1" localSheetId="14">#REF!</definedName>
    <definedName name="ARQP1" localSheetId="7">#REF!</definedName>
    <definedName name="ARQP1" localSheetId="1">#REF!</definedName>
    <definedName name="ARQP1">#REF!</definedName>
    <definedName name="ARQR" localSheetId="14">#REF!</definedName>
    <definedName name="ARQR" localSheetId="7">#REF!</definedName>
    <definedName name="ARQR" localSheetId="1">#REF!</definedName>
    <definedName name="ARQR">#REF!</definedName>
    <definedName name="ARQR1" localSheetId="14">#REF!</definedName>
    <definedName name="ARQR1" localSheetId="7">#REF!</definedName>
    <definedName name="ARQR1" localSheetId="1">#REF!</definedName>
    <definedName name="ARQR1">#REF!</definedName>
    <definedName name="_xlnm.Database" localSheetId="14">TEXT('BDI Diferenciado 2'!Import.DataBase,"mm-aaaa")</definedName>
    <definedName name="_xlnm.Database" localSheetId="5">TEXT([0]!Import.DataBase,"mm-aaaa")</definedName>
    <definedName name="_xlnm.Database" localSheetId="3">TEXT(Import.DataBase,"mm-aaaa")</definedName>
    <definedName name="_xlnm.Database" localSheetId="8">TEXT(Cronograma!Import.DataBase,"mm-aaaa")</definedName>
    <definedName name="_xlnm.Database" localSheetId="7">TEXT('Cronograma Preço Base'!Import.DataBase,"mm-aaaa")</definedName>
    <definedName name="_xlnm.Database" localSheetId="15">#REF!</definedName>
    <definedName name="_xlnm.Database" localSheetId="1">TEXT('Planilha Orçamentária'!Import.DataBase,"mm-aaaa")</definedName>
    <definedName name="_xlnm.Database" localSheetId="0">TEXT(Resumo!Import.DataBase,"mm-aaaa")</definedName>
    <definedName name="_xlnm.Database">TEXT(Import.DataBase,"mm-aaaa")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14" hidden="1">#REF!</definedName>
    <definedName name="Bloco" localSheetId="7" hidden="1">#REF!</definedName>
    <definedName name="Bloco" localSheetId="15" hidden="1">#REF!</definedName>
    <definedName name="Bloco" localSheetId="1" hidden="1">#REF!</definedName>
    <definedName name="Bloco" hidden="1">#REF!</definedName>
    <definedName name="Bloco2" localSheetId="14" hidden="1">#REF!</definedName>
    <definedName name="Bloco2" localSheetId="7" hidden="1">#REF!</definedName>
    <definedName name="Bloco2" localSheetId="15" hidden="1">#REF!</definedName>
    <definedName name="Bloco2" localSheetId="1" hidden="1">#REF!</definedName>
    <definedName name="Bloco2" hidden="1">#REF!</definedName>
    <definedName name="BuiltIn_Print_Area" localSheetId="14">#REF!</definedName>
    <definedName name="BuiltIn_Print_Area" localSheetId="7">#REF!</definedName>
    <definedName name="BuiltIn_Print_Area" localSheetId="1">#REF!</definedName>
    <definedName name="BuiltIn_Print_Area">#REF!</definedName>
    <definedName name="CadIns" localSheetId="14" hidden="1">#REF!</definedName>
    <definedName name="CadIns" localSheetId="7" hidden="1">#REF!</definedName>
    <definedName name="CadIns" localSheetId="15" hidden="1">#REF!</definedName>
    <definedName name="CadIns" localSheetId="1" hidden="1">#REF!</definedName>
    <definedName name="CadIns" hidden="1">#REF!</definedName>
    <definedName name="CadSrv" localSheetId="14" hidden="1">#REF!</definedName>
    <definedName name="CadSrv" localSheetId="7" hidden="1">#REF!</definedName>
    <definedName name="CadSrv" localSheetId="15" hidden="1">#REF!</definedName>
    <definedName name="CadSrv" localSheetId="1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14" hidden="1">#REF!</definedName>
    <definedName name="Chave" localSheetId="7" hidden="1">#REF!</definedName>
    <definedName name="Chave" localSheetId="15" hidden="1">#REF!</definedName>
    <definedName name="Chave" localSheetId="1" hidden="1">#REF!</definedName>
    <definedName name="Chave" hidden="1">#REF!</definedName>
    <definedName name="Chave1" localSheetId="14" hidden="1">#REF!</definedName>
    <definedName name="Chave1" localSheetId="7" hidden="1">#REF!</definedName>
    <definedName name="Chave1" localSheetId="15" hidden="1">#REF!</definedName>
    <definedName name="Chave1" localSheetId="1" hidden="1">#REF!</definedName>
    <definedName name="Chave1" hidden="1">#REF!</definedName>
    <definedName name="Clas" localSheetId="14" hidden="1">MAX(LEN(#REF!))</definedName>
    <definedName name="Clas" localSheetId="7" hidden="1">MAX(LEN(#REF!))</definedName>
    <definedName name="Clas" localSheetId="15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14" hidden="1">#REF!</definedName>
    <definedName name="Cod" localSheetId="7" hidden="1">#REF!</definedName>
    <definedName name="Cod" localSheetId="15" hidden="1">#REF!</definedName>
    <definedName name="Cod" localSheetId="1" hidden="1">#REF!</definedName>
    <definedName name="Cod" hidden="1">#REF!</definedName>
    <definedName name="Codigo" localSheetId="14" hidden="1">#REF!</definedName>
    <definedName name="Codigo" localSheetId="7" hidden="1">#REF!</definedName>
    <definedName name="Codigo" localSheetId="15" hidden="1">#REF!</definedName>
    <definedName name="Codigo" localSheetId="1" hidden="1">#REF!</definedName>
    <definedName name="Codigo" hidden="1">#REF!</definedName>
    <definedName name="Coluna" localSheetId="14" hidden="1">#REF!</definedName>
    <definedName name="Coluna" localSheetId="7" hidden="1">#REF!</definedName>
    <definedName name="Coluna" localSheetId="15" hidden="1">#REF!</definedName>
    <definedName name="Coluna" localSheetId="1" hidden="1">#REF!</definedName>
    <definedName name="Coluna" hidden="1">#REF!</definedName>
    <definedName name="Comp" localSheetId="14" hidden="1">#REF!</definedName>
    <definedName name="Comp" localSheetId="7" hidden="1">#REF!</definedName>
    <definedName name="Comp" localSheetId="15" hidden="1">#REF!</definedName>
    <definedName name="Comp" localSheetId="1" hidden="1">#REF!</definedName>
    <definedName name="Comp" hidden="1">#REF!</definedName>
    <definedName name="CpuAux" localSheetId="14" hidden="1">#REF!</definedName>
    <definedName name="CpuAux" localSheetId="7" hidden="1">#REF!</definedName>
    <definedName name="CpuAux" localSheetId="15" hidden="1">#REF!</definedName>
    <definedName name="CpuAux" localSheetId="1" hidden="1">#REF!</definedName>
    <definedName name="CpuAux" hidden="1">#REF!</definedName>
    <definedName name="CPUs" localSheetId="14" hidden="1">#REF!</definedName>
    <definedName name="CPUs" localSheetId="7" hidden="1">#REF!</definedName>
    <definedName name="CPUs" localSheetId="15" hidden="1">#REF!</definedName>
    <definedName name="CPUs" localSheetId="1" hidden="1">#REF!</definedName>
    <definedName name="CPUs" hidden="1">#REF!</definedName>
    <definedName name="CRIT" localSheetId="14" hidden="1">#REF!</definedName>
    <definedName name="CRIT" localSheetId="7" hidden="1">#REF!</definedName>
    <definedName name="CRIT" localSheetId="15" hidden="1">#REF!</definedName>
    <definedName name="CRIT" localSheetId="1" hidden="1">#REF!</definedName>
    <definedName name="CRIT" hidden="1">#REF!</definedName>
    <definedName name="_xlnm.Criteria" localSheetId="14" hidden="1">#REF!</definedName>
    <definedName name="_xlnm.Criteria" localSheetId="7" hidden="1">#REF!</definedName>
    <definedName name="_xlnm.Criteria" localSheetId="15" hidden="1">#REF!</definedName>
    <definedName name="_xlnm.Criteria" localSheetId="1" hidden="1">#REF!</definedName>
    <definedName name="_xlnm.Criteria" hidden="1">#REF!</definedName>
    <definedName name="CunEq" localSheetId="14" hidden="1">SUM(IF(#REF! =#REF!,(#REF!)*(#REF!="EQ")))</definedName>
    <definedName name="CunEq" localSheetId="7" hidden="1">SUM(IF(#REF! =#REF!,(#REF!)*(#REF!="EQ")))</definedName>
    <definedName name="CunEq" localSheetId="15" hidden="1">SUM(IF(#REF! =#REF!,(#REF!)*(#REF!="EQ")))</definedName>
    <definedName name="CunEq" localSheetId="1" hidden="1">SUM(IF(#REF! =#REF!,(#REF!)*(#REF!="EQ")))</definedName>
    <definedName name="CunEq" hidden="1">SUM(IF(#REF! =#REF!,(#REF!)*(#REF!="EQ")))</definedName>
    <definedName name="CunMo" localSheetId="14" hidden="1">SUM(IF(#REF! =#REF!,(#REF!)*(#REF!="MO")))</definedName>
    <definedName name="CunMo" localSheetId="7" hidden="1">SUM(IF(#REF! =#REF!,(#REF!)*(#REF!="MO")))</definedName>
    <definedName name="CunMo" localSheetId="15" hidden="1">SUM(IF(#REF! =#REF!,(#REF!)*(#REF!="MO")))</definedName>
    <definedName name="CunMo" localSheetId="1" hidden="1">SUM(IF(#REF! =#REF!,(#REF!)*(#REF!="MO")))</definedName>
    <definedName name="CunMo" hidden="1">SUM(IF(#REF! =#REF!,(#REF!)*(#REF!="MO")))</definedName>
    <definedName name="CunMp" localSheetId="14" hidden="1">SUM(IF(#REF! =#REF!,(#REF!)*(#REF!="MP")))</definedName>
    <definedName name="CunMp" localSheetId="7" hidden="1">SUM(IF(#REF! =#REF!,(#REF!)*(#REF!="MP")))</definedName>
    <definedName name="CunMp" localSheetId="15" hidden="1">SUM(IF(#REF! =#REF!,(#REF!)*(#REF!="MP")))</definedName>
    <definedName name="CunMp" localSheetId="1" hidden="1">SUM(IF(#REF! =#REF!,(#REF!)*(#REF!="MP")))</definedName>
    <definedName name="CunMp" hidden="1">SUM(IF(#REF! =#REF!,(#REF!)*(#REF!="MP")))</definedName>
    <definedName name="Dados.Lista.BDI" localSheetId="14">#REF!</definedName>
    <definedName name="Dados.Lista.BDI" localSheetId="8">#REF!</definedName>
    <definedName name="Dados.Lista.BDI" localSheetId="7">#REF!</definedName>
    <definedName name="Dados.Lista.BDI" localSheetId="1">#REF!</definedName>
    <definedName name="Dados.Lista.BDI" localSheetId="0">#REF!</definedName>
    <definedName name="Dados.Lista.BDI">#REF!</definedName>
    <definedName name="DescAux" hidden="1">#N/A</definedName>
    <definedName name="EmpAux" hidden="1">""</definedName>
    <definedName name="EQ" localSheetId="14" hidden="1">#REF!</definedName>
    <definedName name="EQ" localSheetId="7" hidden="1">#REF!</definedName>
    <definedName name="EQ" localSheetId="15" hidden="1">#REF!</definedName>
    <definedName name="EQ" localSheetId="1" hidden="1">#REF!</definedName>
    <definedName name="EQ" hidden="1">#REF!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14">#REF!</definedName>
    <definedName name="Excel_BuiltIn_Database_1" localSheetId="7">#REF!</definedName>
    <definedName name="Excel_BuiltIn_Database_1" localSheetId="1">#REF!</definedName>
    <definedName name="Excel_BuiltIn_Database_1">#REF!</definedName>
    <definedName name="Excel_BuiltIn_Database_1_1" localSheetId="14">#REF!</definedName>
    <definedName name="Excel_BuiltIn_Database_1_1" localSheetId="7">#REF!</definedName>
    <definedName name="Excel_BuiltIn_Database_1_1" localSheetId="1">#REF!</definedName>
    <definedName name="Excel_BuiltIn_Database_1_1">#REF!</definedName>
    <definedName name="Excel_BuiltIn_Database_1_1_1" localSheetId="14">#REF!</definedName>
    <definedName name="Excel_BuiltIn_Database_1_1_1" localSheetId="7">#REF!</definedName>
    <definedName name="Excel_BuiltIn_Database_1_1_1" localSheetId="1">#REF!</definedName>
    <definedName name="Excel_BuiltIn_Database_1_1_1">#REF!</definedName>
    <definedName name="Excel_BuiltIn_Database_1_1_1_1" localSheetId="14">#REF!</definedName>
    <definedName name="Excel_BuiltIn_Database_1_1_1_1" localSheetId="7">#REF!</definedName>
    <definedName name="Excel_BuiltIn_Database_1_1_1_1" localSheetId="1">#REF!</definedName>
    <definedName name="Excel_BuiltIn_Database_1_1_1_1">#REF!</definedName>
    <definedName name="Excel_BuiltIn_Database_1_3" localSheetId="14">#REF!</definedName>
    <definedName name="Excel_BuiltIn_Database_1_3" localSheetId="7">#REF!</definedName>
    <definedName name="Excel_BuiltIn_Database_1_3" localSheetId="1">#REF!</definedName>
    <definedName name="Excel_BuiltIn_Database_1_3">#REF!</definedName>
    <definedName name="Excel_BuiltIn_Database_2" localSheetId="14">#REF!</definedName>
    <definedName name="Excel_BuiltIn_Database_2" localSheetId="7">#REF!</definedName>
    <definedName name="Excel_BuiltIn_Database_2" localSheetId="1">#REF!</definedName>
    <definedName name="Excel_BuiltIn_Database_2">#REF!</definedName>
    <definedName name="Excel_BuiltIn_Print_Area" localSheetId="0">Resumo!#REF!</definedName>
    <definedName name="Excel_BuiltIn_Print_Area_2_1" localSheetId="14">#REF!</definedName>
    <definedName name="Excel_BuiltIn_Print_Area_2_1" localSheetId="7">#REF!</definedName>
    <definedName name="Excel_BuiltIn_Print_Area_2_1" localSheetId="1">#REF!</definedName>
    <definedName name="Excel_BuiltIn_Print_Area_2_1">#REF!</definedName>
    <definedName name="Excel_BuiltIn_Print_Area_3" localSheetId="14">#REF!</definedName>
    <definedName name="Excel_BuiltIn_Print_Area_3" localSheetId="6">#REF!</definedName>
    <definedName name="Excel_BuiltIn_Print_Area_3" localSheetId="7">#REF!</definedName>
    <definedName name="Excel_BuiltIn_Print_Area_3" localSheetId="15">#REF!</definedName>
    <definedName name="Excel_BuiltIn_Print_Area_3" localSheetId="1">#REF!</definedName>
    <definedName name="Excel_BuiltIn_Print_Area_3">#REF!</definedName>
    <definedName name="Excel_BuiltIn_Print_Area_4_1" localSheetId="14">#REF!</definedName>
    <definedName name="Excel_BuiltIn_Print_Area_4_1" localSheetId="7">#REF!</definedName>
    <definedName name="Excel_BuiltIn_Print_Area_4_1" localSheetId="1">#REF!</definedName>
    <definedName name="Excel_BuiltIn_Print_Area_4_1">#REF!</definedName>
    <definedName name="Excel_BuiltIn_Print_Area_6_1" localSheetId="14">#REF!</definedName>
    <definedName name="Excel_BuiltIn_Print_Area_6_1" localSheetId="7">#REF!</definedName>
    <definedName name="Excel_BuiltIn_Print_Area_6_1" localSheetId="1">#REF!</definedName>
    <definedName name="Excel_BuiltIn_Print_Area_6_1">#REF!</definedName>
    <definedName name="Excel_BuiltIn_Print_Area_9" localSheetId="14">#REF!</definedName>
    <definedName name="Excel_BuiltIn_Print_Area_9" localSheetId="7">#REF!</definedName>
    <definedName name="Excel_BuiltIn_Print_Area_9" localSheetId="1">#REF!</definedName>
    <definedName name="Excel_BuiltIn_Print_Area_9">#REF!</definedName>
    <definedName name="Excel_BuiltIn_Print_Titles_4_1" localSheetId="14">#REF!</definedName>
    <definedName name="Excel_BuiltIn_Print_Titles_4_1" localSheetId="7">#REF!</definedName>
    <definedName name="Excel_BuiltIn_Print_Titles_4_1" localSheetId="1">#REF!</definedName>
    <definedName name="Excel_BuiltIn_Print_Titles_4_1">#REF!</definedName>
    <definedName name="Excel_BuiltIn_Print_Titles_9" localSheetId="14">#REF!</definedName>
    <definedName name="Excel_BuiltIn_Print_Titles_9" localSheetId="7">#REF!</definedName>
    <definedName name="Excel_BuiltIn_Print_Titles_9" localSheetId="1">#REF!</definedName>
    <definedName name="Excel_BuiltIn_Print_Titles_9">#REF!</definedName>
    <definedName name="Excel_BuiltIn_Recorder" localSheetId="14">#REF!</definedName>
    <definedName name="Excel_BuiltIn_Recorder" localSheetId="7">#REF!</definedName>
    <definedName name="Excel_BuiltIn_Recorder" localSheetId="1">#REF!</definedName>
    <definedName name="Excel_BuiltIn_Recorder">#REF!</definedName>
    <definedName name="formula" localSheetId="14">#REF!</definedName>
    <definedName name="formula" localSheetId="7">#REF!</definedName>
    <definedName name="formula" localSheetId="1">#REF!</definedName>
    <definedName name="formula">#REF!</definedName>
    <definedName name="iiii" localSheetId="15" hidden="1">{#N/A,#N/A,FALSE,"MATERIAIS"}</definedName>
    <definedName name="iiii" hidden="1">{#N/A,#N/A,FALSE,"MATERIAIS"}</definedName>
    <definedName name="IM" localSheetId="14">#REF!</definedName>
    <definedName name="IM" localSheetId="7">#REF!</definedName>
    <definedName name="IM" localSheetId="1">#REF!</definedName>
    <definedName name="IM">#REF!</definedName>
    <definedName name="Import.DataBase" localSheetId="14">#REF!</definedName>
    <definedName name="Import.DataBase" localSheetId="8">#REF!</definedName>
    <definedName name="Import.DataBase" localSheetId="7">#REF!</definedName>
    <definedName name="Import.DataBase" localSheetId="1">#REF!</definedName>
    <definedName name="Import.DataBase" localSheetId="0">#REF!</definedName>
    <definedName name="Import.DataBase">#REF!</definedName>
    <definedName name="Import.Desoneracao" localSheetId="14">#REF!</definedName>
    <definedName name="Import.Desoneracao" localSheetId="8">#REF!</definedName>
    <definedName name="Import.Desoneracao" localSheetId="7">#REF!</definedName>
    <definedName name="Import.Desoneracao" localSheetId="1">#REF!</definedName>
    <definedName name="Import.Desoneracao" localSheetId="0">#REF!</definedName>
    <definedName name="Import.Desoneracao">#REF!</definedName>
    <definedName name="Insumos" localSheetId="14" hidden="1">#REF!</definedName>
    <definedName name="Insumos" localSheetId="7" hidden="1">#REF!</definedName>
    <definedName name="Insumos" localSheetId="15" hidden="1">#REF!</definedName>
    <definedName name="Insumos" localSheetId="1" hidden="1">#REF!</definedName>
    <definedName name="Insumos" hidden="1">#REF!</definedName>
    <definedName name="Itens" localSheetId="14" hidden="1">#REF!</definedName>
    <definedName name="Itens" localSheetId="7" hidden="1">#REF!</definedName>
    <definedName name="Itens" localSheetId="15" hidden="1">#REF!</definedName>
    <definedName name="Itens" localSheetId="1" hidden="1">#REF!</definedName>
    <definedName name="Itens" hidden="1">#REF!</definedName>
    <definedName name="LINHA_DE_RECALQUE_E_ESTACAO_ELEVATORIA___VILA_MODESTO" localSheetId="14">#REF!</definedName>
    <definedName name="LINHA_DE_RECALQUE_E_ESTACAO_ELEVATORIA___VILA_MODESTO" localSheetId="7">#REF!</definedName>
    <definedName name="LINHA_DE_RECALQUE_E_ESTACAO_ELEVATORIA___VILA_MODESTO" localSheetId="1">#REF!</definedName>
    <definedName name="LINHA_DE_RECALQUE_E_ESTACAO_ELEVATORIA___VILA_MODESTO">#REF!</definedName>
    <definedName name="LINHA_DE_RECALQUE_E_ESTACAO_ELEVATORIA___VILA_MODESTO_1" localSheetId="14">#REF!</definedName>
    <definedName name="LINHA_DE_RECALQUE_E_ESTACAO_ELEVATORIA___VILA_MODESTO_1" localSheetId="7">#REF!</definedName>
    <definedName name="LINHA_DE_RECALQUE_E_ESTACAO_ELEVATORIA___VILA_MODESTO_1" localSheetId="1">#REF!</definedName>
    <definedName name="LINHA_DE_RECALQUE_E_ESTACAO_ELEVATORIA___VILA_MODESTO_1">#REF!</definedName>
    <definedName name="LINHA_DE_RECALQUE_E_ESTACAO_ELEVATORIA___VILA_MODESTO_1_1" localSheetId="14">#REF!</definedName>
    <definedName name="LINHA_DE_RECALQUE_E_ESTACAO_ELEVATORIA___VILA_MODESTO_1_1" localSheetId="7">#REF!</definedName>
    <definedName name="LINHA_DE_RECALQUE_E_ESTACAO_ELEVATORIA___VILA_MODESTO_1_1" localSheetId="1">#REF!</definedName>
    <definedName name="LINHA_DE_RECALQUE_E_ESTACAO_ELEVATORIA___VILA_MODESTO_1_1">#REF!</definedName>
    <definedName name="LINHA_DE_RECALQUE_E_ESTACAO_ELEVATORIA___VILA_MODESTO_1_3" localSheetId="14">#REF!</definedName>
    <definedName name="LINHA_DE_RECALQUE_E_ESTACAO_ELEVATORIA___VILA_MODESTO_1_3" localSheetId="7">#REF!</definedName>
    <definedName name="LINHA_DE_RECALQUE_E_ESTACAO_ELEVATORIA___VILA_MODESTO_1_3" localSheetId="1">#REF!</definedName>
    <definedName name="LINHA_DE_RECALQUE_E_ESTACAO_ELEVATORIA___VILA_MODESTO_1_3">#REF!</definedName>
    <definedName name="LINHA_DE_RECALQUE_E_ESTACAO_ELEVATORIA___VILA_MODESTO_2" localSheetId="14">#REF!</definedName>
    <definedName name="LINHA_DE_RECALQUE_E_ESTACAO_ELEVATORIA___VILA_MODESTO_2" localSheetId="7">#REF!</definedName>
    <definedName name="LINHA_DE_RECALQUE_E_ESTACAO_ELEVATORIA___VILA_MODESTO_2" localSheetId="1">#REF!</definedName>
    <definedName name="LINHA_DE_RECALQUE_E_ESTACAO_ELEVATORIA___VILA_MODESTO_2">#REF!</definedName>
    <definedName name="Local" hidden="1">""</definedName>
    <definedName name="MAT" localSheetId="15" hidden="1">{#N/A,#N/A,FALSE,"MATERIAIS"}</definedName>
    <definedName name="MAT" hidden="1">{#N/A,#N/A,FALSE,"MATERIAIS"}</definedName>
    <definedName name="Max" localSheetId="14" hidden="1">COUNTIF(#REF!,"&lt;&gt;0")+3</definedName>
    <definedName name="Max" localSheetId="7" hidden="1">COUNTIF(#REF!,"&lt;&gt;0")+3</definedName>
    <definedName name="Max" localSheetId="1" hidden="1">COUNTIF(#REF!,"&lt;&gt;0")+3</definedName>
    <definedName name="Max" hidden="1">COUNTIF(#REF!,"&lt;&gt;0")+3</definedName>
    <definedName name="MO" localSheetId="14" hidden="1">#REF!</definedName>
    <definedName name="MO" localSheetId="7" hidden="1">#REF!</definedName>
    <definedName name="MO" localSheetId="15" hidden="1">#REF!</definedName>
    <definedName name="MO" localSheetId="1" hidden="1">#REF!</definedName>
    <definedName name="MO" hidden="1">#REF!</definedName>
    <definedName name="Modelo" localSheetId="14" hidden="1">#REF!</definedName>
    <definedName name="Modelo" localSheetId="7" hidden="1">#REF!</definedName>
    <definedName name="Modelo" localSheetId="15" hidden="1">#REF!</definedName>
    <definedName name="Modelo" localSheetId="1" hidden="1">#REF!</definedName>
    <definedName name="Modelo" hidden="1">#REF!</definedName>
    <definedName name="MP" localSheetId="14" hidden="1">#REF!</definedName>
    <definedName name="MP" localSheetId="7" hidden="1">#REF!</definedName>
    <definedName name="MP" localSheetId="15" hidden="1">#REF!</definedName>
    <definedName name="MP" localSheetId="1" hidden="1">#REF!</definedName>
    <definedName name="MP" hidden="1">#REF!</definedName>
    <definedName name="NCOMPOSICOES">186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14">#REF!</definedName>
    <definedName name="NOBA" localSheetId="7">#REF!</definedName>
    <definedName name="NOBA" localSheetId="1">#REF!</definedName>
    <definedName name="NOBA">#REF!</definedName>
    <definedName name="NOSUB" localSheetId="14">#REF!</definedName>
    <definedName name="NOSUB" localSheetId="7">#REF!</definedName>
    <definedName name="NOSUB" localSheetId="1">#REF!</definedName>
    <definedName name="NOSUB">#REF!</definedName>
    <definedName name="NUPGF" localSheetId="14">#REF!</definedName>
    <definedName name="NUPGF" localSheetId="7">#REF!</definedName>
    <definedName name="NUPGF" localSheetId="1">#REF!</definedName>
    <definedName name="NUPGF">#REF!</definedName>
    <definedName name="NUPGI" localSheetId="14">#REF!</definedName>
    <definedName name="NUPGI" localSheetId="7">#REF!</definedName>
    <definedName name="NUPGI" localSheetId="1">#REF!</definedName>
    <definedName name="NUPGI">#REF!</definedName>
    <definedName name="Obra" hidden="1">""</definedName>
    <definedName name="OnOff" hidden="1">"ON"</definedName>
    <definedName name="Ordem" localSheetId="14" hidden="1">#REF!</definedName>
    <definedName name="Ordem" localSheetId="7" hidden="1">#REF!</definedName>
    <definedName name="Ordem" localSheetId="15" hidden="1">#REF!</definedName>
    <definedName name="Ordem" localSheetId="1" hidden="1">#REF!</definedName>
    <definedName name="Ordem" hidden="1">#REF!</definedName>
    <definedName name="Origem" localSheetId="14" hidden="1">#REF!</definedName>
    <definedName name="Origem" localSheetId="7" hidden="1">#REF!</definedName>
    <definedName name="Origem" localSheetId="15" hidden="1">#REF!</definedName>
    <definedName name="Origem" localSheetId="1" hidden="1">#REF!</definedName>
    <definedName name="Origem" hidden="1">#REF!</definedName>
    <definedName name="PAG" localSheetId="14">#REF!</definedName>
    <definedName name="PAG" localSheetId="7">#REF!</definedName>
    <definedName name="PAG" localSheetId="1">#REF!</definedName>
    <definedName name="PAG">#REF!</definedName>
    <definedName name="PAGINA" localSheetId="14">#REF!</definedName>
    <definedName name="PAGINA" localSheetId="7">#REF!</definedName>
    <definedName name="PAGINA" localSheetId="1">#REF!</definedName>
    <definedName name="PAGINA">#REF!</definedName>
    <definedName name="PAGINA1" localSheetId="14">#REF!</definedName>
    <definedName name="PAGINA1" localSheetId="7">#REF!</definedName>
    <definedName name="PAGINA1" localSheetId="1">#REF!</definedName>
    <definedName name="PAGINA1">#REF!</definedName>
    <definedName name="PAGINA2" localSheetId="14">#REF!</definedName>
    <definedName name="PAGINA2" localSheetId="7">#REF!</definedName>
    <definedName name="PAGINA2" localSheetId="1">#REF!</definedName>
    <definedName name="PAGINA2">#REF!</definedName>
    <definedName name="PAGINA3" localSheetId="14">#REF!</definedName>
    <definedName name="PAGINA3" localSheetId="7">#REF!</definedName>
    <definedName name="PAGINA3" localSheetId="1">#REF!</definedName>
    <definedName name="PAGINA3">#REF!</definedName>
    <definedName name="PAGNUM" localSheetId="14">#REF!</definedName>
    <definedName name="PAGNUM" localSheetId="7">#REF!</definedName>
    <definedName name="PAGNUM" localSheetId="1">#REF!</definedName>
    <definedName name="PAGNUM">#REF!</definedName>
    <definedName name="PARAM" localSheetId="14">#REF!</definedName>
    <definedName name="PARAM" localSheetId="7">#REF!</definedName>
    <definedName name="PARAM" localSheetId="1">#REF!</definedName>
    <definedName name="PARAM">#REF!</definedName>
    <definedName name="PASS" localSheetId="14">#REF!</definedName>
    <definedName name="PASS" localSheetId="7">#REF!</definedName>
    <definedName name="PASS" localSheetId="1">#REF!</definedName>
    <definedName name="PASS">#REF!</definedName>
    <definedName name="plan" localSheetId="15" hidden="1">{#N/A,#N/A,FALSE,"EQUIPAMENTOS"}</definedName>
    <definedName name="plan" hidden="1">{#N/A,#N/A,FALSE,"EQUIPAMENTOS"}</definedName>
    <definedName name="Plan1" localSheetId="14" hidden="1">#REF!</definedName>
    <definedName name="Plan1" localSheetId="7" hidden="1">#REF!</definedName>
    <definedName name="Plan1" localSheetId="15" hidden="1">#REF!</definedName>
    <definedName name="Plan1" localSheetId="1" hidden="1">#REF!</definedName>
    <definedName name="Plan1" hidden="1">#REF!</definedName>
    <definedName name="PO.CustoUnitario" localSheetId="14">ROUND(#REF!,15-13*#REF!)</definedName>
    <definedName name="PO.CustoUnitario" localSheetId="7">ROUND(#REF!,15-13*#REF!)</definedName>
    <definedName name="PO.CustoUnitario" localSheetId="1">ROUND(#REF!,15-13*#REF!)</definedName>
    <definedName name="PO.CustoUnitario">ROUND(#REF!,15-13*#REF!)</definedName>
    <definedName name="PO.PrecoUnitario" localSheetId="14">ROUND(#REF!,15-13*#REF!)</definedName>
    <definedName name="PO.PrecoUnitario" localSheetId="7">ROUND(#REF!,15-13*#REF!)</definedName>
    <definedName name="PO.PrecoUnitario" localSheetId="1">ROUND(#REF!,15-13*#REF!)</definedName>
    <definedName name="PO.PrecoUnitario">ROUND(#REF!,15-13*#REF!)</definedName>
    <definedName name="PO.Quantidade" localSheetId="14">ROUND(#REF!,15-13*#REF!)</definedName>
    <definedName name="PO.Quantidade" localSheetId="7">ROUND(#REF!,15-13*#REF!)</definedName>
    <definedName name="PO.Quantidade" localSheetId="1">ROUND(#REF!,15-13*#REF!)</definedName>
    <definedName name="PO.Quantidade">ROUND(#REF!,15-13*#REF!)</definedName>
    <definedName name="Posição" localSheetId="14" hidden="1">#REF!</definedName>
    <definedName name="Posição" localSheetId="7" hidden="1">#REF!</definedName>
    <definedName name="Posição" localSheetId="15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14">#REF!</definedName>
    <definedName name="Print_Area_MI" localSheetId="7">#REF!</definedName>
    <definedName name="Print_Area_MI" localSheetId="1">#REF!</definedName>
    <definedName name="Print_Area_MI">#REF!</definedName>
    <definedName name="Print_Titles_MI" localSheetId="14">#REF!</definedName>
    <definedName name="Print_Titles_MI" localSheetId="7">#REF!</definedName>
    <definedName name="Print_Titles_MI" localSheetId="1">#REF!</definedName>
    <definedName name="Print_Titles_MI">#REF!</definedName>
    <definedName name="PRINTER" localSheetId="14">#REF!</definedName>
    <definedName name="PRINTER" localSheetId="7">#REF!</definedName>
    <definedName name="PRINTER" localSheetId="1">#REF!</definedName>
    <definedName name="PRINTER">#REF!</definedName>
    <definedName name="QD" localSheetId="14" hidden="1">#REF!</definedName>
    <definedName name="QD" localSheetId="7" hidden="1">#REF!</definedName>
    <definedName name="QD" localSheetId="15" hidden="1">#REF!</definedName>
    <definedName name="QD" localSheetId="1" hidden="1">#REF!</definedName>
    <definedName name="QD" hidden="1">#REF!</definedName>
    <definedName name="QTD" localSheetId="14" hidden="1">#REF!</definedName>
    <definedName name="QTD" localSheetId="7" hidden="1">#REF!</definedName>
    <definedName name="QTD" localSheetId="15" hidden="1">#REF!</definedName>
    <definedName name="QTD" localSheetId="1" hidden="1">#REF!</definedName>
    <definedName name="QTD" hidden="1">#REF!</definedName>
    <definedName name="QtEq" localSheetId="14" hidden="1">#REF!</definedName>
    <definedName name="QtEq" localSheetId="7" hidden="1">#REF!</definedName>
    <definedName name="QtEq" localSheetId="15" hidden="1">#REF!</definedName>
    <definedName name="QtEq" localSheetId="1" hidden="1">#REF!</definedName>
    <definedName name="QtEq" hidden="1">#REF!</definedName>
    <definedName name="QtMo" localSheetId="14" hidden="1">#REF!</definedName>
    <definedName name="QtMo" localSheetId="7" hidden="1">#REF!</definedName>
    <definedName name="QtMo" localSheetId="15" hidden="1">#REF!</definedName>
    <definedName name="QtMo" localSheetId="1" hidden="1">#REF!</definedName>
    <definedName name="QtMo" hidden="1">#REF!</definedName>
    <definedName name="QtMp" localSheetId="14" hidden="1">#REF!</definedName>
    <definedName name="QtMp" localSheetId="7" hidden="1">#REF!</definedName>
    <definedName name="QtMp" localSheetId="15" hidden="1">#REF!</definedName>
    <definedName name="QtMp" localSheetId="1" hidden="1">#REF!</definedName>
    <definedName name="QtMp" hidden="1">#REF!</definedName>
    <definedName name="QtTr" localSheetId="14" hidden="1">#REF!</definedName>
    <definedName name="QtTr" localSheetId="7" hidden="1">#REF!</definedName>
    <definedName name="QtTr" localSheetId="15" hidden="1">#REF!</definedName>
    <definedName name="QtTr" localSheetId="1" hidden="1">#REF!</definedName>
    <definedName name="QtTr" hidden="1">#REF!</definedName>
    <definedName name="Referencia.Descricao" localSheetId="14">IF(ISNUMBER(#REF!),INDEX(INDIRECT("'[Referência "&amp;'BDI Diferenciado 2'!_xlnm.Database&amp;".xls]Banco'!$b:$g"),#REF!,3),"")</definedName>
    <definedName name="Referencia.Descricao" localSheetId="5">IF(ISNUMBER(#REF!),INDEX(INDIRECT("'[Referência "&amp;'Composições MO - RSU'!_xlnm.Database&amp;".xls]Banco'!$b:$g"),#REF!,3),"")</definedName>
    <definedName name="Referencia.Descricao" localSheetId="3">IF(ISNUMBER(#REF!),INDEX(INDIRECT("'[Referência "&amp;'Composições RSU'!_xlnm.Database&amp;".xls]Banco'!$b:$g"),#REF!,3),"")</definedName>
    <definedName name="Referencia.Descricao" localSheetId="8">IF(ISNUMBER([5]!linhaSINAPIxls),INDEX(INDIRECT("'[Referência "&amp;Cronograma!_xlnm.Database&amp;".xls]Banco'!$b:$g"),[5]!linhaSINAPIxls,3),"")</definedName>
    <definedName name="Referencia.Descricao" localSheetId="7">IF(ISNUMBER([5]!linhaSINAPIxls),INDEX(INDIRECT("'[Referência "&amp;'Cronograma Preço Base'!_xlnm.Database&amp;".xls]Banco'!$b:$g"),[5]!linhaSINAPIxls,3),"")</definedName>
    <definedName name="Referencia.Descricao" localSheetId="1">IF(ISNUMBER(#REF!),INDEX(INDIRECT("'[Referência "&amp;'Planilha Orçamentária'!_xlnm.Database&amp;".xls]Banco'!$b:$g"),#REF!,3),"")</definedName>
    <definedName name="Referencia.Descricao" localSheetId="0">IF(ISNUMBER([5]!linhaSINAPIxls),INDEX(INDIRECT("'[Referência "&amp;Resumo!_xlnm.Database&amp;".xls]Banco'!$b:$g"),[5]!linhaSINAPIxls,3),"")</definedName>
    <definedName name="Referencia.Descricao">IF(ISNUMBER(#REF!),INDEX(INDIRECT("'[Referência "&amp;_xlnm.Database&amp;".xls]Banco'!$b:$g"),#REF!,3),"")</definedName>
    <definedName name="Referencia.Desonerado" localSheetId="14">IF(ISNUMBER([5]!linhaSINAPIxls),VALUE(INDEX(INDIRECT("'[Referência "&amp;'BDI Diferenciado 2'!_xlnm.Database&amp;".xls]Banco'!$b:$g"),[5]!linhaSINAPIxls,5)),0)</definedName>
    <definedName name="Referencia.Desonerado" localSheetId="5">IF(ISNUMBER([5]!linhaSINAPIxls),VALUE(INDEX(INDIRECT("'[Referência "&amp;'Composições MO - RSU'!_xlnm.Database&amp;".xls]Banco'!$b:$g"),[5]!linhaSINAPIxls,5)),0)</definedName>
    <definedName name="Referencia.Desonerado" localSheetId="3">IF(ISNUMBER([5]!linhaSINAPIxls),VALUE(INDEX(INDIRECT("'[Referência "&amp;'Composições RSU'!_xlnm.Database&amp;".xls]Banco'!$b:$g"),[5]!linhaSINAPIxls,5)),0)</definedName>
    <definedName name="Referencia.Desonerado" localSheetId="12">IF(ISNUMBER([5]!linhaSINAPIxls),VALUE(INDEX(INDIRECT("'[Referência "&amp;[0]!_xlnm.Database&amp;".xls]Banco'!$b:$g"),[5]!linhaSINAPIxls,5)),0)</definedName>
    <definedName name="Referencia.Desonerado" localSheetId="8">IF(ISNUMBER([5]!linhaSINAPIxls),VALUE(INDEX(INDIRECT("'[Referência "&amp;Cronograma!_xlnm.Database&amp;".xls]Banco'!$b:$g"),[5]!linhaSINAPIxls,5)),0)</definedName>
    <definedName name="Referencia.Desonerado" localSheetId="7">IF(ISNUMBER([5]!linhaSINAPIxls),VALUE(INDEX(INDIRECT("'[Referência "&amp;'Cronograma Preço Base'!_xlnm.Database&amp;".xls]Banco'!$b:$g"),[5]!linhaSINAPIxls,5)),0)</definedName>
    <definedName name="Referencia.Desonerado" localSheetId="1">IF(ISNUMBER([5]!linhaSINAPIxls),VALUE(INDEX(INDIRECT("'[Referência "&amp;'Planilha Orçamentária'!_xlnm.Database&amp;".xls]Banco'!$b:$g"),[5]!linhaSINAPIxls,5)),0)</definedName>
    <definedName name="Referencia.Desonerado" localSheetId="0">IF(ISNUMBER([5]!linhaSINAPIxls),VALUE(INDEX(INDIRECT("'[Referência "&amp;Resumo!_xlnm.Database&amp;".xls]Banco'!$b:$g"),[5]!linhaSINAPIxls,5)),0)</definedName>
    <definedName name="Referencia.Desonerado">IF(ISNUMBER([5]!linhaSINAPIxls),VALUE(INDEX(INDIRECT("'[Referência "&amp;_xlnm.Database&amp;".xls]Banco'!$b:$g"),[5]!linhaSINAPIxls,5)),0)</definedName>
    <definedName name="Referencia.NaoDesonerado" localSheetId="14">IF(ISNUMBER([5]!linhaSINAPIxls),VALUE(INDEX(INDIRECT("'[Referência "&amp;'BDI Diferenciado 2'!_xlnm.Database&amp;".xls]Banco'!$b:$g"),[5]!linhaSINAPIxls,6)),0)</definedName>
    <definedName name="Referencia.NaoDesonerado" localSheetId="5">IF(ISNUMBER([5]!linhaSINAPIxls),VALUE(INDEX(INDIRECT("'[Referência "&amp;'Composições MO - RSU'!_xlnm.Database&amp;".xls]Banco'!$b:$g"),[5]!linhaSINAPIxls,6)),0)</definedName>
    <definedName name="Referencia.NaoDesonerado" localSheetId="3">IF(ISNUMBER([5]!linhaSINAPIxls),VALUE(INDEX(INDIRECT("'[Referência "&amp;'Composições RSU'!_xlnm.Database&amp;".xls]Banco'!$b:$g"),[5]!linhaSINAPIxls,6)),0)</definedName>
    <definedName name="Referencia.NaoDesonerado" localSheetId="12">IF(ISNUMBER([5]!linhaSINAPIxls),VALUE(INDEX(INDIRECT("'[Referência "&amp;[0]!_xlnm.Database&amp;".xls]Banco'!$b:$g"),[5]!linhaSINAPIxls,6)),0)</definedName>
    <definedName name="Referencia.NaoDesonerado" localSheetId="8">IF(ISNUMBER([5]!linhaSINAPIxls),VALUE(INDEX(INDIRECT("'[Referência "&amp;Cronograma!_xlnm.Database&amp;".xls]Banco'!$b:$g"),[5]!linhaSINAPIxls,6)),0)</definedName>
    <definedName name="Referencia.NaoDesonerado" localSheetId="7">IF(ISNUMBER([5]!linhaSINAPIxls),VALUE(INDEX(INDIRECT("'[Referência "&amp;'Cronograma Preço Base'!_xlnm.Database&amp;".xls]Banco'!$b:$g"),[5]!linhaSINAPIxls,6)),0)</definedName>
    <definedName name="Referencia.NaoDesonerado" localSheetId="1">IF(ISNUMBER([5]!linhaSINAPIxls),VALUE(INDEX(INDIRECT("'[Referência "&amp;'Planilha Orçamentária'!_xlnm.Database&amp;".xls]Banco'!$b:$g"),[5]!linhaSINAPIxls,6)),0)</definedName>
    <definedName name="Referencia.NaoDesonerado" localSheetId="0">IF(ISNUMBER([5]!linhaSINAPIxls),VALUE(INDEX(INDIRECT("'[Referência "&amp;Resumo!_xlnm.Database&amp;".xls]Banco'!$b:$g"),[5]!linhaSINAPIxls,6)),0)</definedName>
    <definedName name="Referencia.NaoDesonerado">IF(ISNUMBER([5]!linhaSINAPIxls),VALUE(INDEX(INDIRECT("'[Referência "&amp;_xlnm.Database&amp;".xls]Banco'!$b:$g"),[5]!linhaSINAPIxls,6)),0)</definedName>
    <definedName name="Referencia.Unidade" localSheetId="14">IF(ISNUMBER(#REF!),INDEX(INDIRECT("'[Referência "&amp;'BDI Diferenciado 2'!_xlnm.Database&amp;".xls]Banco'!$b:$g"),#REF!,4),"")</definedName>
    <definedName name="Referencia.Unidade" localSheetId="5">IF(ISNUMBER(#REF!),INDEX(INDIRECT("'[Referência "&amp;'Composições MO - RSU'!_xlnm.Database&amp;".xls]Banco'!$b:$g"),#REF!,4),"")</definedName>
    <definedName name="Referencia.Unidade" localSheetId="3">IF(ISNUMBER(#REF!),INDEX(INDIRECT("'[Referência "&amp;'Composições RSU'!_xlnm.Database&amp;".xls]Banco'!$b:$g"),#REF!,4),"")</definedName>
    <definedName name="Referencia.Unidade" localSheetId="8">IF(ISNUMBER([5]!linhaSINAPIxls),INDEX(INDIRECT("'[Referência "&amp;Cronograma!_xlnm.Database&amp;".xls]Banco'!$b:$g"),[5]!linhaSINAPIxls,4),"")</definedName>
    <definedName name="Referencia.Unidade" localSheetId="7">IF(ISNUMBER([5]!linhaSINAPIxls),INDEX(INDIRECT("'[Referência "&amp;'Cronograma Preço Base'!_xlnm.Database&amp;".xls]Banco'!$b:$g"),[5]!linhaSINAPIxls,4),"")</definedName>
    <definedName name="Referencia.Unidade" localSheetId="1">IF(ISNUMBER(#REF!),INDEX(INDIRECT("'[Referência "&amp;'Planilha Orçamentária'!_xlnm.Database&amp;".xls]Banco'!$b:$g"),#REF!,4),"")</definedName>
    <definedName name="Referencia.Unidade" localSheetId="0">IF(ISNUMBER([5]!linhaSINAPIxls),INDEX(INDIRECT("'[Referência "&amp;Resumo!_xlnm.Database&amp;".xls]Banco'!$b:$g"),[5]!linhaSINAPIxls,4),"")</definedName>
    <definedName name="Referencia.Unidade">IF(ISNUMBER(#REF!),INDEX(INDIRECT("'[Referência "&amp;_xlnm.Database&amp;".xls]Banco'!$b:$g"),#REF!,4),"")</definedName>
    <definedName name="Relat" localSheetId="14" hidden="1">#REF!</definedName>
    <definedName name="Relat" localSheetId="7" hidden="1">#REF!</definedName>
    <definedName name="Relat" localSheetId="15" hidden="1">#REF!</definedName>
    <definedName name="Relat" localSheetId="1" hidden="1">#REF!</definedName>
    <definedName name="Relat" hidden="1">#REF!</definedName>
    <definedName name="ROBERTO" localSheetId="14">#REF!</definedName>
    <definedName name="ROBERTO" localSheetId="7">#REF!</definedName>
    <definedName name="ROBERTO" localSheetId="1">#REF!</definedName>
    <definedName name="ROBERTO">#REF!</definedName>
    <definedName name="SE" localSheetId="14" hidden="1">#REF!</definedName>
    <definedName name="SE" localSheetId="7" hidden="1">#REF!</definedName>
    <definedName name="SE" localSheetId="15" hidden="1">#REF!</definedName>
    <definedName name="SE" localSheetId="1" hidden="1">#REF!</definedName>
    <definedName name="SE" hidden="1">#REF!</definedName>
    <definedName name="SHARED_FORMULA_7">NA()</definedName>
    <definedName name="solve" localSheetId="14" hidden="1">#REF!</definedName>
    <definedName name="solve" localSheetId="7" hidden="1">#REF!</definedName>
    <definedName name="solve" localSheetId="15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14" hidden="1">#REF!</definedName>
    <definedName name="solver_opt" localSheetId="7" hidden="1">#REF!</definedName>
    <definedName name="solver_opt" localSheetId="15" hidden="1">#REF!</definedName>
    <definedName name="solver_opt" localSheetId="1" hidden="1">#REF!</definedName>
    <definedName name="solver_opt" hidden="1">#REF!</definedName>
    <definedName name="solver_tmp" localSheetId="14" hidden="1">#REF!</definedName>
    <definedName name="solver_tmp" localSheetId="7" hidden="1">#REF!</definedName>
    <definedName name="solver_tmp" localSheetId="15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omaAgrup" localSheetId="14">SUMIF(OFFSET(#REF!,1,0,#REF!),"S",OFFSET(#REF!,1,0,#REF!))</definedName>
    <definedName name="SomaAgrup" localSheetId="8">SUMIF(OFFSET(#REF!,1,0,#REF!),"S",OFFSET(#REF!,1,0,#REF!))</definedName>
    <definedName name="SomaAgrup" localSheetId="7">SUMIF(OFFSET(#REF!,1,0,#REF!),"S",OFFSET(#REF!,1,0,#REF!))</definedName>
    <definedName name="SomaAgrup" localSheetId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SRV" localSheetId="14" hidden="1">#REF!</definedName>
    <definedName name="SRV" localSheetId="7" hidden="1">#REF!</definedName>
    <definedName name="SRV" localSheetId="15" hidden="1">#REF!</definedName>
    <definedName name="SRV" localSheetId="1" hidden="1">#REF!</definedName>
    <definedName name="SRV" hidden="1">#REF!</definedName>
    <definedName name="sssssss" localSheetId="14">'[1]CR LOTE 02'!#REF!</definedName>
    <definedName name="sssssss" localSheetId="7">'[1]CR LOTE 02'!#REF!</definedName>
    <definedName name="sssssss" localSheetId="1">'[1]CR LOTE 02'!#REF!</definedName>
    <definedName name="sssssss">'[1]CR LOTE 02'!#REF!</definedName>
    <definedName name="TAB" localSheetId="14">#REF!</definedName>
    <definedName name="TAB" localSheetId="7">#REF!</definedName>
    <definedName name="TAB" localSheetId="1">#REF!</definedName>
    <definedName name="TAB">#REF!</definedName>
    <definedName name="TIPO" localSheetId="14">#REF!</definedName>
    <definedName name="TIPO" localSheetId="7">#REF!</definedName>
    <definedName name="TIPO" localSheetId="1">#REF!</definedName>
    <definedName name="TIPO">#REF!</definedName>
    <definedName name="TipoOrçamento">"BASE"</definedName>
    <definedName name="_xlnm.Print_Titles" localSheetId="9">BANCO!$5:$5</definedName>
    <definedName name="_xlnm.Print_Titles" localSheetId="5">'Composições MO - RSU'!$1:$6</definedName>
    <definedName name="_xlnm.Print_Titles" localSheetId="3">'Composições RSU'!$1:$5</definedName>
    <definedName name="_xlnm.Print_Titles" localSheetId="8">Cronograma!$A:$C,Cronograma!$1:$8</definedName>
    <definedName name="_xlnm.Print_Titles" localSheetId="7">'Cronograma Preço Base'!$A:$C,'Cronograma Preço Base'!$1:$8</definedName>
    <definedName name="TOT" localSheetId="14" hidden="1">#REF!</definedName>
    <definedName name="TOT" localSheetId="7" hidden="1">#REF!</definedName>
    <definedName name="TOT" localSheetId="15" hidden="1">#REF!</definedName>
    <definedName name="TOT" localSheetId="1" hidden="1">#REF!</definedName>
    <definedName name="TOT" hidden="1">#REF!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14">#REF!</definedName>
    <definedName name="TRANFER" localSheetId="7">#REF!</definedName>
    <definedName name="TRANFER" localSheetId="1">#REF!</definedName>
    <definedName name="TRANFER">#REF!</definedName>
    <definedName name="TRQA" localSheetId="14">'[1]CR LOTE 02'!#REF!</definedName>
    <definedName name="TRQA" localSheetId="7">'[1]CR LOTE 02'!#REF!</definedName>
    <definedName name="TRQA" localSheetId="1">'[1]CR LOTE 02'!#REF!</definedName>
    <definedName name="TRQA">'[1]CR LOTE 02'!#REF!</definedName>
    <definedName name="un" hidden="1">#N/A</definedName>
    <definedName name="UnidAux" hidden="1">#N/A</definedName>
    <definedName name="VTOTAL1" localSheetId="14">ROUND('BDI Diferenciado 2'!PO.Quantidade*'BDI Diferenciado 2'!PO.PrecoUnitario,15-13*#REF!)</definedName>
    <definedName name="VTOTAL1" localSheetId="5">ROUND([0]!PO.Quantidade*[0]!PO.PrecoUnitario,15-13*#REF!)</definedName>
    <definedName name="VTOTAL1" localSheetId="3">ROUND(PO.Quantidade*PO.PrecoUnitario,15-13*#REF!)</definedName>
    <definedName name="VTOTAL1" localSheetId="8">ROUND([0]!PO.Quantidade*[0]!PO.PrecoUnitario,15-13*#REF!)</definedName>
    <definedName name="VTOTAL1" localSheetId="7">ROUND('Cronograma Preço Base'!PO.Quantidade*'Cronograma Preço Base'!PO.PrecoUnitario,15-13*#REF!)</definedName>
    <definedName name="VTOTAL1" localSheetId="1">ROUND('Planilha Orçamentária'!PO.Quantidade*'Planilha Orçamentária'!PO.PrecoUnitario,15-13*#REF!)</definedName>
    <definedName name="VTOTAL1" localSheetId="0">ROUND([0]!PO.Quantidade*[0]!PO.PrecoUnitario,15-13*#REF!)</definedName>
    <definedName name="VTOTAL1">ROUND(PO.Quantidade*PO.PrecoUnitario,15-13*#REF!)</definedName>
    <definedName name="wrn.COLETAS._.DE._.EQUIPAMENTOS." localSheetId="15" hidden="1">{#N/A,#N/A,FALSE,"EQUIPAMENTOS"}</definedName>
    <definedName name="wrn.COLETAS._.DE._.EQUIPAMENTOS." hidden="1">{#N/A,#N/A,FALSE,"EQUIPAMENTOS"}</definedName>
    <definedName name="wrn.COLETAS._.DE._.MATERIAIS." localSheetId="15" hidden="1">{#N/A,#N/A,FALSE,"SOTREQ"}</definedName>
    <definedName name="wrn.COLETAS._.DE._.MATERIAIS." hidden="1">{#N/A,#N/A,FALSE,"SOTREQ"}</definedName>
    <definedName name="wrn.COMP._.EQUIP." localSheetId="15" hidden="1">{#N/A,#N/A,FALSE,"EQUIPAMENTOS"}</definedName>
    <definedName name="wrn.COMP._.EQUIP." hidden="1">{#N/A,#N/A,FALSE,"EQUIPAMENTOS"}</definedName>
    <definedName name="wrn.COMP._.MATERIAIS." localSheetId="15" hidden="1">{#N/A,#N/A,FALSE,"MATERIAIS"}</definedName>
    <definedName name="wrn.COMP._.MATERIAIS." hidden="1">{#N/A,#N/A,FALSE,"MATERIAIS"}</definedName>
    <definedName name="wrn.PNEUS." localSheetId="15" hidden="1">{#N/A,#N/A,FALSE,"EQUIPAMENTOS"}</definedName>
    <definedName name="wrn.PNEUS." hidden="1">{#N/A,#N/A,FALSE,"EQUIPAMENTOS"}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15" hidden="1">{#N/A,#N/A,FALSE,"EQUIPAMENTOS"}</definedName>
    <definedName name="x" hidden="1">{#N/A,#N/A,FALSE,"EQUIPAMENTOS"}</definedName>
    <definedName name="Z_012795BA_225C_48DA_A9B2_660E9EF7912E_.wvu.FilterData" localSheetId="5" hidden="1">'Composições MO - RSU'!$A$7:$G$16</definedName>
    <definedName name="Z_012795BA_225C_48DA_A9B2_660E9EF7912E_.wvu.FilterData" localSheetId="3" hidden="1">'Composições RSU'!$B$6:$H$12</definedName>
    <definedName name="Z_04E378C2_54C7_4B81_BA96_BB36281721FB_.wvu.FilterData" localSheetId="1" hidden="1">'Planilha Orçamentária'!$A$6:$J$7</definedName>
    <definedName name="Z_04E378C2_54C7_4B81_BA96_BB36281721FB_.wvu.FilterData" localSheetId="2" hidden="1">'Resumo das Composioções'!$A$6:$L$10</definedName>
    <definedName name="Z_077A4B51_7C3D_42EF_89FB_7062587D70CE_.wvu.FilterData" localSheetId="3" hidden="1">'Composições RSU'!$B$6:$H$248</definedName>
    <definedName name="Z_09AB3C32_5C1E_4495_A547_D273C84D8B53_.wvu.FilterData" localSheetId="3" hidden="1">'Composições RSU'!$B$6:$H$248</definedName>
    <definedName name="Z_0D90AE72_4E15_4E82_B1B2_CC2BE303A4CF_.wvu.FilterData" localSheetId="3" hidden="1">'Composições RSU'!$A$6:$I$248</definedName>
    <definedName name="Z_1E47622D_04DC_45D2_B02F_35CCA0303FDA_.wvu.FilterData" localSheetId="5" hidden="1">'Composições MO - RSU'!$A$7:$K$16</definedName>
    <definedName name="Z_1E47622D_04DC_45D2_B02F_35CCA0303FDA_.wvu.FilterData" localSheetId="3" hidden="1">'Composições RSU'!$B$6:$L$12</definedName>
    <definedName name="Z_229819E2_A9E5_4F63_86DF_886843D9F24A_.wvu.FilterData" localSheetId="5" hidden="1">'Composições MO - RSU'!$A$7:$K$16</definedName>
    <definedName name="Z_229819E2_A9E5_4F63_86DF_886843D9F24A_.wvu.FilterData" localSheetId="3" hidden="1">'Composições RSU'!$B$6:$L$12</definedName>
    <definedName name="Z_264C1ABE_DAA3_4FFF_B6A7_715EAA334A15_.wvu.FilterData" localSheetId="5" hidden="1">'Composições MO - RSU'!$A$7:$G$16</definedName>
    <definedName name="Z_264C1ABE_DAA3_4FFF_B6A7_715EAA334A15_.wvu.FilterData" localSheetId="3" hidden="1">'Composições RSU'!$B$6:$H$12</definedName>
    <definedName name="Z_28B1FF13_55E7_4B22_B966_E53F17BCA7B4_.wvu.FilterData" localSheetId="5" hidden="1">'Composições MO - RSU'!$A$7:$K$16</definedName>
    <definedName name="Z_28B1FF13_55E7_4B22_B966_E53F17BCA7B4_.wvu.FilterData" localSheetId="3" hidden="1">'Composições RSU'!$B$6:$L$12</definedName>
    <definedName name="Z_29178074_8853_4F00_B304_AF150A1D9C9A_.wvu.FilterData" localSheetId="1" hidden="1">'Planilha Orçamentária'!$A$6:$J$7</definedName>
    <definedName name="Z_29178074_8853_4F00_B304_AF150A1D9C9A_.wvu.FilterData" localSheetId="2" hidden="1">'Resumo das Composioções'!$A$6:$L$10</definedName>
    <definedName name="Z_2A310672_9C1A_4D8E_AEBB_0B916272E346_.wvu.PrintArea" localSheetId="8" hidden="1">Cronograma!$A$1:$BK$14</definedName>
    <definedName name="Z_2A310672_9C1A_4D8E_AEBB_0B916272E346_.wvu.PrintArea" localSheetId="7" hidden="1">'Cronograma Preço Base'!$A$1:$BK$14</definedName>
    <definedName name="Z_2A310672_9C1A_4D8E_AEBB_0B916272E346_.wvu.PrintArea" localSheetId="0" hidden="1">Resumo!$A$1:$E$7</definedName>
    <definedName name="Z_2A310672_9C1A_4D8E_AEBB_0B916272E346_.wvu.PrintTitles" localSheetId="8" hidden="1">Cronograma!$A:$C,Cronograma!$1:$8</definedName>
    <definedName name="Z_2A310672_9C1A_4D8E_AEBB_0B916272E346_.wvu.PrintTitles" localSheetId="7" hidden="1">'Cronograma Preço Base'!$A:$C,'Cronograma Preço Base'!$1:$8</definedName>
    <definedName name="Z_2BBF7596_046F_44CF_85AD_A77CF2C12B3C_.wvu.FilterData" localSheetId="5" hidden="1">'Composições MO - RSU'!$A$7:$K$16</definedName>
    <definedName name="Z_2BBF7596_046F_44CF_85AD_A77CF2C12B3C_.wvu.FilterData" localSheetId="3" hidden="1">'Composições RSU'!$B$6:$L$12</definedName>
    <definedName name="Z_2FB4F2A7_67E7_42DD_AB88_4481C6E494FD_.wvu.FilterData" localSheetId="3" hidden="1">'Composições RSU'!$A$6:$I$248</definedName>
    <definedName name="Z_2FB4F2A7_67E7_42DD_AB88_4481C6E494FD_.wvu.FilterData" localSheetId="1" hidden="1">'Planilha Orçamentária'!$A$6:$J$7</definedName>
    <definedName name="Z_2FB4F2A7_67E7_42DD_AB88_4481C6E494FD_.wvu.FilterData" localSheetId="2" hidden="1">'Resumo das Composioções'!$A$6:$L$10</definedName>
    <definedName name="Z_3829E264_CFF2_453F_AC4C_16ACB08A2E91_.wvu.FilterData" localSheetId="3" hidden="1">'Composições RSU'!$B$6:$H$248</definedName>
    <definedName name="Z_39F4079A_1B57_4189_9769_8301945002C1_.wvu.FilterData" localSheetId="3" hidden="1">'Composições RSU'!$B$6:$H$248</definedName>
    <definedName name="Z_3BEE1D19_8C10_4625_9BE4_618920E524E9_.wvu.FilterData" localSheetId="5" hidden="1">'Composições MO - RSU'!$A$7:$K$16</definedName>
    <definedName name="Z_3BEE1D19_8C10_4625_9BE4_618920E524E9_.wvu.FilterData" localSheetId="3" hidden="1">'Composições RSU'!$B$6:$L$12</definedName>
    <definedName name="Z_3CE89345_AB66_4BD2_9ECD_620F7AEDB0A2_.wvu.PrintArea" localSheetId="8" hidden="1">Cronograma!$A$1:$BK$14</definedName>
    <definedName name="Z_3CE89345_AB66_4BD2_9ECD_620F7AEDB0A2_.wvu.PrintArea" localSheetId="7" hidden="1">'Cronograma Preço Base'!$A$1:$BK$14</definedName>
    <definedName name="Z_3CE89345_AB66_4BD2_9ECD_620F7AEDB0A2_.wvu.PrintArea" localSheetId="0" hidden="1">Resumo!$A$1:$E$7</definedName>
    <definedName name="Z_3CE89345_AB66_4BD2_9ECD_620F7AEDB0A2_.wvu.PrintTitles" localSheetId="8" hidden="1">Cronograma!$A:$C,Cronograma!$1:$8</definedName>
    <definedName name="Z_3CE89345_AB66_4BD2_9ECD_620F7AEDB0A2_.wvu.PrintTitles" localSheetId="7" hidden="1">'Cronograma Preço Base'!$A:$C,'Cronograma Preço Base'!$1:$8</definedName>
    <definedName name="Z_3EB08559_FADB_48C8_AAB2_3390134AE252_.wvu.FilterData" localSheetId="5" hidden="1">'Composições MO - RSU'!$A$7:$G$16</definedName>
    <definedName name="Z_3EB08559_FADB_48C8_AAB2_3390134AE252_.wvu.FilterData" localSheetId="3" hidden="1">'Composições RSU'!$B$6:$H$12</definedName>
    <definedName name="Z_412301E2_946A_4B10_AB10_7DEEDE690F37_.wvu.FilterData" localSheetId="1" hidden="1">'Planilha Orçamentária'!$A$6:$J$7</definedName>
    <definedName name="Z_412301E2_946A_4B10_AB10_7DEEDE690F37_.wvu.FilterData" localSheetId="2" hidden="1">'Resumo das Composioções'!$A$6:$L$10</definedName>
    <definedName name="Z_41684640_2118_4C68_B294_81DE68C23969_.wvu.FilterData" localSheetId="3" hidden="1">'Composições RSU'!$B$6:$H$248</definedName>
    <definedName name="Z_41684640_2118_4C68_B294_81DE68C23969_.wvu.FilterData" localSheetId="1" hidden="1">'Planilha Orçamentária'!$A$6:$J$7</definedName>
    <definedName name="Z_41684640_2118_4C68_B294_81DE68C23969_.wvu.FilterData" localSheetId="2" hidden="1">'Resumo das Composioções'!$A$6:$L$10</definedName>
    <definedName name="Z_42E261C8_89F9_48EA_A8F7_E990C74135EF_.wvu.FilterData" localSheetId="5" hidden="1">'Composições MO - RSU'!$A$7:$K$16</definedName>
    <definedName name="Z_42E261C8_89F9_48EA_A8F7_E990C74135EF_.wvu.FilterData" localSheetId="3" hidden="1">'Composições RSU'!$B$6:$L$12</definedName>
    <definedName name="Z_464F7604_06C2_4A67_AD62_4FD01EE07B5D_.wvu.FilterData" localSheetId="3" hidden="1">'Composições RSU'!$A$6:$I$248</definedName>
    <definedName name="Z_506FFA87_BB6B_4998_961C_4A534BF3BE8C_.wvu.FilterData" localSheetId="1" hidden="1">'Planilha Orçamentária'!$A$6:$J$7</definedName>
    <definedName name="Z_506FFA87_BB6B_4998_961C_4A534BF3BE8C_.wvu.FilterData" localSheetId="2" hidden="1">'Resumo das Composioções'!$A$6:$L$10</definedName>
    <definedName name="Z_53849D09_5828_4332_B50C_2012267AF9A2_.wvu.FilterData" localSheetId="1" hidden="1">'Planilha Orçamentária'!$A$6:$J$7</definedName>
    <definedName name="Z_53849D09_5828_4332_B50C_2012267AF9A2_.wvu.FilterData" localSheetId="2" hidden="1">'Resumo das Composioções'!$A$6:$L$10</definedName>
    <definedName name="Z_58633AAE_157D_4FDC_923C_284BF2BD20AF_.wvu.FilterData" localSheetId="5" hidden="1">'Composições MO - RSU'!$A$7:$G$16</definedName>
    <definedName name="Z_58633AAE_157D_4FDC_923C_284BF2BD20AF_.wvu.FilterData" localSheetId="3" hidden="1">'Composições RSU'!$B$6:$H$12</definedName>
    <definedName name="Z_63F0ADB5_8CD5_4D06_9098_B4A5BD0FCDE3_.wvu.FilterData" localSheetId="5" hidden="1">'Composições MO - RSU'!$A$7:$K$16</definedName>
    <definedName name="Z_63F0ADB5_8CD5_4D06_9098_B4A5BD0FCDE3_.wvu.FilterData" localSheetId="3" hidden="1">'Composições RSU'!$B$6:$L$12</definedName>
    <definedName name="Z_6676F9E1_BF15_11D6_97E7_0080C8432A9D_.wvu.FilterData" localSheetId="14" hidden="1">#REF!</definedName>
    <definedName name="Z_6676F9E1_BF15_11D6_97E7_0080C8432A9D_.wvu.FilterData" localSheetId="7" hidden="1">#REF!</definedName>
    <definedName name="Z_6676F9E1_BF15_11D6_97E7_0080C8432A9D_.wvu.FilterData" localSheetId="15" hidden="1">#REF!</definedName>
    <definedName name="Z_6676F9E1_BF15_11D6_97E7_0080C8432A9D_.wvu.FilterData" localSheetId="1" hidden="1">#REF!</definedName>
    <definedName name="Z_6676F9E1_BF15_11D6_97E7_0080C8432A9D_.wvu.FilterData" hidden="1">#REF!</definedName>
    <definedName name="Z_66F2E03A_C197_4E50_AF30_8C5F9C44FCAB_.wvu.FilterData" localSheetId="5" hidden="1">'Composições MO - RSU'!$A$7:$K$16</definedName>
    <definedName name="Z_66F2E03A_C197_4E50_AF30_8C5F9C44FCAB_.wvu.FilterData" localSheetId="3" hidden="1">'Composições RSU'!$B$6:$L$12</definedName>
    <definedName name="Z_68E1F9F2_B9D4_4285_862D_07F0612A8BA6_.wvu.FilterData" localSheetId="3" hidden="1">'Composições RSU'!$A$6:$I$248</definedName>
    <definedName name="Z_69CA508C_635F_48A0_8084_3370903F4BC5_.wvu.FilterData" localSheetId="3" hidden="1">'Composições RSU'!$B$6:$H$248</definedName>
    <definedName name="Z_6BD34E96_30C6_487E_AF71_1958991232F5_.wvu.FilterData" localSheetId="5" hidden="1">'Composições MO - RSU'!$A$7:$K$16</definedName>
    <definedName name="Z_6BD34E96_30C6_487E_AF71_1958991232F5_.wvu.FilterData" localSheetId="3" hidden="1">'Composições RSU'!$B$6:$L$12</definedName>
    <definedName name="Z_6D5B76C0_062A_4358_9DC0_D72B9E0326D1_.wvu.FilterData" localSheetId="5" hidden="1">'Composições MO - RSU'!$A$7:$K$16</definedName>
    <definedName name="Z_6D5B76C0_062A_4358_9DC0_D72B9E0326D1_.wvu.FilterData" localSheetId="3" hidden="1">'Composições RSU'!$B$6:$L$12</definedName>
    <definedName name="Z_6E322C7B_2847_4F48_B002_4130109A7001_.wvu.FilterData" localSheetId="1" hidden="1">'Planilha Orçamentária'!$A$6:$J$7</definedName>
    <definedName name="Z_6E322C7B_2847_4F48_B002_4130109A7001_.wvu.FilterData" localSheetId="2" hidden="1">'Resumo das Composioções'!$A$6:$L$10</definedName>
    <definedName name="Z_6F1C36F7_2D95_4B05_A461_9519BE60DE16_.wvu.FilterData" localSheetId="5" hidden="1">'Composições MO - RSU'!$A$7:$G$16</definedName>
    <definedName name="Z_6F1C36F7_2D95_4B05_A461_9519BE60DE16_.wvu.FilterData" localSheetId="3" hidden="1">'Composições RSU'!$B$6:$H$12</definedName>
    <definedName name="Z_75CBD347_6DEA_404E_8704_6307B24F184B_.wvu.FilterData" localSheetId="5" hidden="1">'Composições MO - RSU'!$A$7:$K$16</definedName>
    <definedName name="Z_75CBD347_6DEA_404E_8704_6307B24F184B_.wvu.FilterData" localSheetId="3" hidden="1">'Composições RSU'!$B$6:$L$12</definedName>
    <definedName name="Z_776C82DC_4770_41DF_B1B6_1303AA3D419D_.wvu.FilterData" localSheetId="5" hidden="1">'Composições MO - RSU'!$A$7:$G$16</definedName>
    <definedName name="Z_776C82DC_4770_41DF_B1B6_1303AA3D419D_.wvu.FilterData" localSheetId="3" hidden="1">'Composições RSU'!$B$6:$H$12</definedName>
    <definedName name="Z_79C8DBDF_8ECD_47B2_988C_0A42EE111BCA_.wvu.FilterData" localSheetId="5" hidden="1">'Composições MO - RSU'!$A$7:$K$16</definedName>
    <definedName name="Z_79C8DBDF_8ECD_47B2_988C_0A42EE111BCA_.wvu.FilterData" localSheetId="3" hidden="1">'Composições RSU'!$B$6:$L$12</definedName>
    <definedName name="Z_79C8DBDF_8ECD_47B2_988C_0A42EE111BCA_.wvu.PrintArea" localSheetId="5" hidden="1">'Composições MO - RSU'!$A$1:$G$16</definedName>
    <definedName name="Z_79C8DBDF_8ECD_47B2_988C_0A42EE111BCA_.wvu.PrintArea" localSheetId="3" hidden="1">'Composições RSU'!$B$1:$H$12</definedName>
    <definedName name="Z_79C8DBDF_8ECD_47B2_988C_0A42EE111BCA_.wvu.PrintArea" localSheetId="8" hidden="1">Cronograma!$A$1:$BK$14</definedName>
    <definedName name="Z_79C8DBDF_8ECD_47B2_988C_0A42EE111BCA_.wvu.PrintArea" localSheetId="7" hidden="1">'Cronograma Preço Base'!$A$1:$BK$14</definedName>
    <definedName name="Z_79C8DBDF_8ECD_47B2_988C_0A42EE111BCA_.wvu.PrintArea" localSheetId="0" hidden="1">Resumo!$A$1:$E$7</definedName>
    <definedName name="Z_79C8DBDF_8ECD_47B2_988C_0A42EE111BCA_.wvu.PrintTitles" localSheetId="5" hidden="1">'Composições MO - RSU'!$1:$6</definedName>
    <definedName name="Z_79C8DBDF_8ECD_47B2_988C_0A42EE111BCA_.wvu.PrintTitles" localSheetId="3" hidden="1">'Composições RSU'!$1:$5</definedName>
    <definedName name="Z_79C8DBDF_8ECD_47B2_988C_0A42EE111BCA_.wvu.PrintTitles" localSheetId="8" hidden="1">Cronograma!$A:$C,Cronograma!$1:$8</definedName>
    <definedName name="Z_79C8DBDF_8ECD_47B2_988C_0A42EE111BCA_.wvu.PrintTitles" localSheetId="7" hidden="1">'Cronograma Preço Base'!$A:$C,'Cronograma Preço Base'!$1:$8</definedName>
    <definedName name="Z_7A416D66_D06F_4D9C_A6DF_96AE6D99B98A_.wvu.FilterData" localSheetId="1" hidden="1">'Planilha Orçamentária'!$A$6:$J$7</definedName>
    <definedName name="Z_7A416D66_D06F_4D9C_A6DF_96AE6D99B98A_.wvu.FilterData" localSheetId="2" hidden="1">'Resumo das Composioções'!$A$6:$L$10</definedName>
    <definedName name="Z_7BB0D8D5_C257_4AB8_9A5A_E4D671B7DB4B_.wvu.FilterData" localSheetId="3" hidden="1">'Composições RSU'!$A$6:$I$248</definedName>
    <definedName name="Z_7C906A0A_1BB8_4C2F_97B1_C983A712A7F6_.wvu.FilterData" localSheetId="5" hidden="1">'Composições MO - RSU'!$A$7:$K$16</definedName>
    <definedName name="Z_7C906A0A_1BB8_4C2F_97B1_C983A712A7F6_.wvu.FilterData" localSheetId="3" hidden="1">'Composições RSU'!$B$6:$L$12</definedName>
    <definedName name="Z_7F11A0D7_B7E8_481A_BE49_E70BED6983EE_.wvu.FilterData" localSheetId="3" hidden="1">'Composições RSU'!$B$6:$H$248</definedName>
    <definedName name="Z_7F384D87_DE44_4B44_B8CD_80639C2E5242_.wvu.FilterData" localSheetId="1" hidden="1">'Planilha Orçamentária'!$A$6:$J$7</definedName>
    <definedName name="Z_7F384D87_DE44_4B44_B8CD_80639C2E5242_.wvu.FilterData" localSheetId="2" hidden="1">'Resumo das Composioções'!$A$6:$L$10</definedName>
    <definedName name="Z_87572C42_C795_4589_AA96_611B0CD5D0E3_.wvu.PrintArea" localSheetId="8" hidden="1">Cronograma!$A$1:$BK$14</definedName>
    <definedName name="Z_87572C42_C795_4589_AA96_611B0CD5D0E3_.wvu.PrintArea" localSheetId="7" hidden="1">'Cronograma Preço Base'!$A$1:$BK$14</definedName>
    <definedName name="Z_87572C42_C795_4589_AA96_611B0CD5D0E3_.wvu.PrintTitles" localSheetId="8" hidden="1">Cronograma!$A:$C,Cronograma!$1:$8</definedName>
    <definedName name="Z_87572C42_C795_4589_AA96_611B0CD5D0E3_.wvu.PrintTitles" localSheetId="7" hidden="1">'Cronograma Preço Base'!$A:$C,'Cronograma Preço Base'!$1:$8</definedName>
    <definedName name="Z_89D177A9_5E8E_41F4_AAA0_B9A6DC687B61_.wvu.FilterData" localSheetId="1" hidden="1">'Planilha Orçamentária'!$A$6:$J$7</definedName>
    <definedName name="Z_89D177A9_5E8E_41F4_AAA0_B9A6DC687B61_.wvu.FilterData" localSheetId="2" hidden="1">'Resumo das Composioções'!$A$6:$L$10</definedName>
    <definedName name="Z_8D9BDB9E_19D9_4DA8_B318_8B5099C62173_.wvu.FilterData" localSheetId="5" hidden="1">'Composições MO - RSU'!$A$7:$K$16</definedName>
    <definedName name="Z_8D9BDB9E_19D9_4DA8_B318_8B5099C62173_.wvu.FilterData" localSheetId="3" hidden="1">'Composições RSU'!$B$6:$L$12</definedName>
    <definedName name="Z_924A6516_FD74_467E_8EFC_C9429D8EC21D_.wvu.FilterData" localSheetId="5" hidden="1">'Composições MO - RSU'!$A$7:$K$16</definedName>
    <definedName name="Z_924A6516_FD74_467E_8EFC_C9429D8EC21D_.wvu.FilterData" localSheetId="3" hidden="1">'Composições RSU'!$B$6:$L$12</definedName>
    <definedName name="Z_9559D36B_E26C_4895_8AA4_FFFE61532432_.wvu.FilterData" localSheetId="5" hidden="1">'Composições MO - RSU'!$A$7:$K$16</definedName>
    <definedName name="Z_9559D36B_E26C_4895_8AA4_FFFE61532432_.wvu.FilterData" localSheetId="3" hidden="1">'Composições RSU'!$B$6:$L$12</definedName>
    <definedName name="Z_95681541_2CA3_455C_902C_39845C636E8D_.wvu.FilterData" localSheetId="5" hidden="1">'Composições MO - RSU'!$A$7:$K$16</definedName>
    <definedName name="Z_95681541_2CA3_455C_902C_39845C636E8D_.wvu.FilterData" localSheetId="3" hidden="1">'Composições RSU'!$B$6:$L$12</definedName>
    <definedName name="Z_9616A728_9410_46BA_ABD5_193C5A1E848F_.wvu.FilterData" localSheetId="3" hidden="1">'Composições RSU'!$A$6:$I$248</definedName>
    <definedName name="Z_9616A728_9410_46BA_ABD5_193C5A1E848F_.wvu.FilterData" localSheetId="1" hidden="1">'Planilha Orçamentária'!$A$6:$J$7</definedName>
    <definedName name="Z_9616A728_9410_46BA_ABD5_193C5A1E848F_.wvu.FilterData" localSheetId="2" hidden="1">'Resumo das Composioções'!$A$6:$L$10</definedName>
    <definedName name="Z_A134A2FC_D60A_473E_9670_DEEA2B4F602F_.wvu.FilterData" localSheetId="5" hidden="1">'Composições MO - RSU'!$A$7:$K$16</definedName>
    <definedName name="Z_A134A2FC_D60A_473E_9670_DEEA2B4F602F_.wvu.FilterData" localSheetId="3" hidden="1">'Composições RSU'!$B$6:$L$12</definedName>
    <definedName name="Z_A40BF58D_3E33_46D8_9775_46786B07701C_.wvu.FilterData" localSheetId="1" hidden="1">'Planilha Orçamentária'!$A$6:$J$7</definedName>
    <definedName name="Z_A40BF58D_3E33_46D8_9775_46786B07701C_.wvu.FilterData" localSheetId="2" hidden="1">'Resumo das Composioções'!$A$6:$L$10</definedName>
    <definedName name="Z_AAFB12A3_8039_440A_AED6_6D58C2393AB5_.wvu.FilterData" localSheetId="1" hidden="1">'Planilha Orçamentária'!$A$6:$J$7</definedName>
    <definedName name="Z_AAFB12A3_8039_440A_AED6_6D58C2393AB5_.wvu.FilterData" localSheetId="2" hidden="1">'Resumo das Composioções'!$A$6:$L$10</definedName>
    <definedName name="Z_B0D6E7E3_42B3_4C13_A15C_C41757E39FAC_.wvu.FilterData" localSheetId="3" hidden="1">'Composições RSU'!$A$6:$I$248</definedName>
    <definedName name="Z_B0D6E7E3_42B3_4C13_A15C_C41757E39FAC_.wvu.FilterData" localSheetId="1" hidden="1">'Planilha Orçamentária'!$A$6:$J$7</definedName>
    <definedName name="Z_B0D6E7E3_42B3_4C13_A15C_C41757E39FAC_.wvu.FilterData" localSheetId="2" hidden="1">'Resumo das Composioções'!$A$6:$L$10</definedName>
    <definedName name="Z_B0DDA4E4_B69A_4BED_9CA8_20B8F4DFC077_.wvu.FilterData" localSheetId="3" hidden="1">'Composições RSU'!$A$6:$I$248</definedName>
    <definedName name="Z_B6A25D46_0827_4A2B_B729_0E45DC2642D3_.wvu.FilterData" localSheetId="5" hidden="1">'Composições MO - RSU'!$A$7:$G$16</definedName>
    <definedName name="Z_B6A25D46_0827_4A2B_B729_0E45DC2642D3_.wvu.FilterData" localSheetId="3" hidden="1">'Composições RSU'!$B$6:$H$12</definedName>
    <definedName name="Z_B9DDEF23_8921_48A2_BCFC_A8C9A64B15E4_.wvu.FilterData" localSheetId="5" hidden="1">'Composições MO - RSU'!$A$7:$G$16</definedName>
    <definedName name="Z_B9DDEF23_8921_48A2_BCFC_A8C9A64B15E4_.wvu.FilterData" localSheetId="3" hidden="1">'Composições RSU'!$B$6:$H$12</definedName>
    <definedName name="Z_BD20B9DC_84CC_4FDD_9FB1_20E9724DE94F_.wvu.FilterData" localSheetId="1" hidden="1">'Planilha Orçamentária'!$A$6:$J$7</definedName>
    <definedName name="Z_BD20B9DC_84CC_4FDD_9FB1_20E9724DE94F_.wvu.FilterData" localSheetId="2" hidden="1">'Resumo das Composioções'!$A$6:$L$10</definedName>
    <definedName name="Z_C1EAD9A8_A8AD_46EC_A7FE_7992B53255A4_.wvu.FilterData" localSheetId="1" hidden="1">'Planilha Orçamentária'!$A$6:$J$7</definedName>
    <definedName name="Z_C1EAD9A8_A8AD_46EC_A7FE_7992B53255A4_.wvu.FilterData" localSheetId="2" hidden="1">'Resumo das Composioções'!$A$6:$L$10</definedName>
    <definedName name="Z_C38711EA_2372_4295_BAB6_EE515115D193_.wvu.FilterData" localSheetId="3" hidden="1">'Composições RSU'!$A$6:$I$248</definedName>
    <definedName name="Z_C6F82411_A363_4B03_B6C3_BED0FDFE1D3D_.wvu.FilterData" localSheetId="9" hidden="1">BANCO!$B$5:$E$6</definedName>
    <definedName name="Z_C6F82411_A363_4B03_B6C3_BED0FDFE1D3D_.wvu.FilterData" localSheetId="5" hidden="1">'Composições MO - RSU'!$A$20:$G$159</definedName>
    <definedName name="Z_C6F82411_A363_4B03_B6C3_BED0FDFE1D3D_.wvu.FilterData" localSheetId="3" hidden="1">'Composições RSU'!$A$6:$I$248</definedName>
    <definedName name="Z_C6F82411_A363_4B03_B6C3_BED0FDFE1D3D_.wvu.FilterData" localSheetId="1" hidden="1">'Planilha Orçamentária'!$A$6:$J$7</definedName>
    <definedName name="Z_C6F82411_A363_4B03_B6C3_BED0FDFE1D3D_.wvu.FilterData" localSheetId="2" hidden="1">'Resumo das Composioções'!$A$6:$L$10</definedName>
    <definedName name="Z_C6F82411_A363_4B03_B6C3_BED0FDFE1D3D_.wvu.PrintArea" localSheetId="5" hidden="1">'Composições MO - RSU'!$A$1:$G$159</definedName>
    <definedName name="Z_C6F82411_A363_4B03_B6C3_BED0FDFE1D3D_.wvu.PrintArea" localSheetId="3" hidden="1">'Composições RSU'!$B$1:$H$248</definedName>
    <definedName name="Z_C6F82411_A363_4B03_B6C3_BED0FDFE1D3D_.wvu.PrintArea" localSheetId="8" hidden="1">Cronograma!$A$1:$BK$14</definedName>
    <definedName name="Z_C6F82411_A363_4B03_B6C3_BED0FDFE1D3D_.wvu.PrintArea" localSheetId="7" hidden="1">'Cronograma Preço Base'!$A$1:$BK$14</definedName>
    <definedName name="Z_C6F82411_A363_4B03_B6C3_BED0FDFE1D3D_.wvu.PrintArea" localSheetId="15" hidden="1">'Encargos Sociais'!$A$1:$C$40</definedName>
    <definedName name="Z_C6F82411_A363_4B03_B6C3_BED0FDFE1D3D_.wvu.PrintArea" localSheetId="1" hidden="1">'Planilha Orçamentária'!$A$1:$K$7</definedName>
    <definedName name="Z_C6F82411_A363_4B03_B6C3_BED0FDFE1D3D_.wvu.PrintArea" localSheetId="0" hidden="1">Resumo!$A$1:$E$7</definedName>
    <definedName name="Z_C6F82411_A363_4B03_B6C3_BED0FDFE1D3D_.wvu.PrintArea" localSheetId="2" hidden="1">'Resumo das Composioções'!$A$1:$M$10</definedName>
    <definedName name="Z_C6F82411_A363_4B03_B6C3_BED0FDFE1D3D_.wvu.PrintTitles" localSheetId="5" hidden="1">'Composições MO - RSU'!$1:$6</definedName>
    <definedName name="Z_C6F82411_A363_4B03_B6C3_BED0FDFE1D3D_.wvu.PrintTitles" localSheetId="3" hidden="1">'Composições RSU'!$1:$5</definedName>
    <definedName name="Z_C6F82411_A363_4B03_B6C3_BED0FDFE1D3D_.wvu.PrintTitles" localSheetId="8" hidden="1">Cronograma!$A:$C,Cronograma!$1:$8</definedName>
    <definedName name="Z_C6F82411_A363_4B03_B6C3_BED0FDFE1D3D_.wvu.PrintTitles" localSheetId="7" hidden="1">'Cronograma Preço Base'!$A:$C,'Cronograma Preço Base'!$1:$8</definedName>
    <definedName name="Z_C6F82411_A363_4B03_B6C3_BED0FDFE1D3D_.wvu.Rows" localSheetId="0" hidden="1">Resumo!#REF!</definedName>
    <definedName name="Z_C9FA3336_CC6F_4ADA_9E4C_D7F95FD5F4D6_.wvu.FilterData" localSheetId="9" hidden="1">BANCO!$B$5:$E$6</definedName>
    <definedName name="Z_C9FA3336_CC6F_4ADA_9E4C_D7F95FD5F4D6_.wvu.FilterData" localSheetId="5" hidden="1">'Composições MO - RSU'!$A$20:$G$159</definedName>
    <definedName name="Z_C9FA3336_CC6F_4ADA_9E4C_D7F95FD5F4D6_.wvu.FilterData" localSheetId="3" hidden="1">'Composições RSU'!$A$6:$I$248</definedName>
    <definedName name="Z_C9FA3336_CC6F_4ADA_9E4C_D7F95FD5F4D6_.wvu.FilterData" localSheetId="1" hidden="1">'Planilha Orçamentária'!$A$6:$J$7</definedName>
    <definedName name="Z_C9FA3336_CC6F_4ADA_9E4C_D7F95FD5F4D6_.wvu.FilterData" localSheetId="2" hidden="1">'Resumo das Composioções'!$A$6:$L$10</definedName>
    <definedName name="Z_C9FA3336_CC6F_4ADA_9E4C_D7F95FD5F4D6_.wvu.PrintArea" localSheetId="5" hidden="1">'Composições MO - RSU'!$A$1:$G$159</definedName>
    <definedName name="Z_C9FA3336_CC6F_4ADA_9E4C_D7F95FD5F4D6_.wvu.PrintArea" localSheetId="3" hidden="1">'Composições RSU'!$B$1:$H$248</definedName>
    <definedName name="Z_C9FA3336_CC6F_4ADA_9E4C_D7F95FD5F4D6_.wvu.PrintArea" localSheetId="8" hidden="1">Cronograma!$A$1:$BK$14</definedName>
    <definedName name="Z_C9FA3336_CC6F_4ADA_9E4C_D7F95FD5F4D6_.wvu.PrintArea" localSheetId="7" hidden="1">'Cronograma Preço Base'!$A$1:$BK$14</definedName>
    <definedName name="Z_C9FA3336_CC6F_4ADA_9E4C_D7F95FD5F4D6_.wvu.PrintArea" localSheetId="15" hidden="1">'Encargos Sociais'!$A$1:$C$40</definedName>
    <definedName name="Z_C9FA3336_CC6F_4ADA_9E4C_D7F95FD5F4D6_.wvu.PrintArea" localSheetId="1" hidden="1">'Planilha Orçamentária'!$A$1:$K$7</definedName>
    <definedName name="Z_C9FA3336_CC6F_4ADA_9E4C_D7F95FD5F4D6_.wvu.PrintArea" localSheetId="0" hidden="1">Resumo!$A$1:$E$7</definedName>
    <definedName name="Z_C9FA3336_CC6F_4ADA_9E4C_D7F95FD5F4D6_.wvu.PrintArea" localSheetId="2" hidden="1">'Resumo das Composioções'!$A$1:$M$10</definedName>
    <definedName name="Z_C9FA3336_CC6F_4ADA_9E4C_D7F95FD5F4D6_.wvu.PrintTitles" localSheetId="5" hidden="1">'Composições MO - RSU'!$1:$6</definedName>
    <definedName name="Z_C9FA3336_CC6F_4ADA_9E4C_D7F95FD5F4D6_.wvu.PrintTitles" localSheetId="3" hidden="1">'Composições RSU'!$1:$5</definedName>
    <definedName name="Z_C9FA3336_CC6F_4ADA_9E4C_D7F95FD5F4D6_.wvu.PrintTitles" localSheetId="8" hidden="1">Cronograma!$A:$C,Cronograma!$1:$8</definedName>
    <definedName name="Z_C9FA3336_CC6F_4ADA_9E4C_D7F95FD5F4D6_.wvu.PrintTitles" localSheetId="7" hidden="1">'Cronograma Preço Base'!$A:$C,'Cronograma Preço Base'!$1:$8</definedName>
    <definedName name="Z_C9FA3336_CC6F_4ADA_9E4C_D7F95FD5F4D6_.wvu.Rows" localSheetId="0" hidden="1">Resumo!#REF!</definedName>
    <definedName name="Z_CAF143D9_D6D8_4389_AA3C_27080E831A5E_.wvu.FilterData" localSheetId="5" hidden="1">'Composições MO - RSU'!$A$7:$G$16</definedName>
    <definedName name="Z_CAF143D9_D6D8_4389_AA3C_27080E831A5E_.wvu.FilterData" localSheetId="3" hidden="1">'Composições RSU'!$B$6:$H$12</definedName>
    <definedName name="Z_D1BF3BD7_0259_4876_B61F_B815450B4704_.wvu.FilterData" localSheetId="5" hidden="1">'Composições MO - RSU'!$A$7:$G$16</definedName>
    <definedName name="Z_D1BF3BD7_0259_4876_B61F_B815450B4704_.wvu.FilterData" localSheetId="3" hidden="1">'Composições RSU'!$B$6:$H$12</definedName>
    <definedName name="Z_D1BF3BD7_0259_4876_B61F_B815450B4704_.wvu.PrintArea" localSheetId="5" hidden="1">'Composições MO - RSU'!$A$1:$G$16</definedName>
    <definedName name="Z_D1BF3BD7_0259_4876_B61F_B815450B4704_.wvu.PrintArea" localSheetId="3" hidden="1">'Composições RSU'!$B$1:$H$12</definedName>
    <definedName name="Z_D1BF3BD7_0259_4876_B61F_B815450B4704_.wvu.PrintArea" localSheetId="8" hidden="1">Cronograma!$A$1:$BK$14</definedName>
    <definedName name="Z_D1BF3BD7_0259_4876_B61F_B815450B4704_.wvu.PrintArea" localSheetId="7" hidden="1">'Cronograma Preço Base'!$A$1:$BK$14</definedName>
    <definedName name="Z_D1BF3BD7_0259_4876_B61F_B815450B4704_.wvu.PrintArea" localSheetId="0" hidden="1">Resumo!$A$1:$E$7</definedName>
    <definedName name="Z_D1BF3BD7_0259_4876_B61F_B815450B4704_.wvu.PrintTitles" localSheetId="5" hidden="1">'Composições MO - RSU'!$1:$6</definedName>
    <definedName name="Z_D1BF3BD7_0259_4876_B61F_B815450B4704_.wvu.PrintTitles" localSheetId="3" hidden="1">'Composições RSU'!$1:$5</definedName>
    <definedName name="Z_D1BF3BD7_0259_4876_B61F_B815450B4704_.wvu.PrintTitles" localSheetId="8" hidden="1">Cronograma!$A:$C,Cronograma!$1:$8</definedName>
    <definedName name="Z_D1BF3BD7_0259_4876_B61F_B815450B4704_.wvu.PrintTitles" localSheetId="7" hidden="1">'Cronograma Preço Base'!$A:$C,'Cronograma Preço Base'!$1:$8</definedName>
    <definedName name="Z_D4C5935D_30A1_4C42_8CFC_406D344B9447_.wvu.FilterData" localSheetId="3" hidden="1">'Composições RSU'!$B$6:$H$248</definedName>
    <definedName name="Z_D6D1C3DC_33F9_42C7_A546_2DD7B0A702EB_.wvu.FilterData" localSheetId="5" hidden="1">'Composições MO - RSU'!$A$7:$K$16</definedName>
    <definedName name="Z_D6D1C3DC_33F9_42C7_A546_2DD7B0A702EB_.wvu.FilterData" localSheetId="3" hidden="1">'Composições RSU'!$B$6:$L$12</definedName>
    <definedName name="Z_DAF010EE_9B40_4E10_91C1_116A9C0D486E_.wvu.FilterData" localSheetId="3" hidden="1">'Composições RSU'!$A$6:$I$248</definedName>
    <definedName name="Z_DD872C42_30D1_4CCB_AC4B_958BBCA5F166_.wvu.FilterData" localSheetId="3" hidden="1">'Composições RSU'!$B$6:$H$248</definedName>
    <definedName name="Z_DD872C42_30D1_4CCB_AC4B_958BBCA5F166_.wvu.FilterData" localSheetId="1" hidden="1">'Planilha Orçamentária'!$A$6:$J$7</definedName>
    <definedName name="Z_DD872C42_30D1_4CCB_AC4B_958BBCA5F166_.wvu.FilterData" localSheetId="2" hidden="1">'Resumo das Composioções'!$A$6:$L$10</definedName>
    <definedName name="Z_DFE97EE0_736E_4234_AE86_F28A2C70AAD6_.wvu.FilterData" localSheetId="5" hidden="1">'Composições MO - RSU'!$A$7:$K$16</definedName>
    <definedName name="Z_DFE97EE0_736E_4234_AE86_F28A2C70AAD6_.wvu.FilterData" localSheetId="3" hidden="1">'Composições RSU'!$B$6:$L$12</definedName>
    <definedName name="Z_E6C0181F_C49A_456F_896E_17DD739AA6D0_.wvu.PrintArea" localSheetId="0" hidden="1">Resumo!$A$6:$D$7</definedName>
    <definedName name="Z_E6C0181F_C49A_456F_896E_17DD739AA6D0_.wvu.PrintTitles" localSheetId="0" hidden="1">Resumo!$6:$6</definedName>
    <definedName name="Z_E72E325F_23DE_4F9E_8D0B_B0D7A05B1D0F_.wvu.FilterData" localSheetId="9" hidden="1">BANCO!$B$5:$E$6</definedName>
    <definedName name="Z_E72E325F_23DE_4F9E_8D0B_B0D7A05B1D0F_.wvu.FilterData" localSheetId="5" hidden="1">'Composições MO - RSU'!$A$20:$G$159</definedName>
    <definedName name="Z_E72E325F_23DE_4F9E_8D0B_B0D7A05B1D0F_.wvu.FilterData" localSheetId="3" hidden="1">'Composições RSU'!$A$6:$I$248</definedName>
    <definedName name="Z_E72E325F_23DE_4F9E_8D0B_B0D7A05B1D0F_.wvu.FilterData" localSheetId="1" hidden="1">'Planilha Orçamentária'!$A$6:$J$7</definedName>
    <definedName name="Z_E72E325F_23DE_4F9E_8D0B_B0D7A05B1D0F_.wvu.FilterData" localSheetId="2" hidden="1">'Resumo das Composioções'!$A$6:$L$10</definedName>
    <definedName name="Z_E72E325F_23DE_4F9E_8D0B_B0D7A05B1D0F_.wvu.PrintArea" localSheetId="5" hidden="1">'Composições MO - RSU'!$A$1:$G$159</definedName>
    <definedName name="Z_E72E325F_23DE_4F9E_8D0B_B0D7A05B1D0F_.wvu.PrintArea" localSheetId="3" hidden="1">'Composições RSU'!$B$1:$H$248</definedName>
    <definedName name="Z_E72E325F_23DE_4F9E_8D0B_B0D7A05B1D0F_.wvu.PrintArea" localSheetId="8" hidden="1">Cronograma!$A$1:$BK$14</definedName>
    <definedName name="Z_E72E325F_23DE_4F9E_8D0B_B0D7A05B1D0F_.wvu.PrintArea" localSheetId="7" hidden="1">'Cronograma Preço Base'!$A$1:$BK$14</definedName>
    <definedName name="Z_E72E325F_23DE_4F9E_8D0B_B0D7A05B1D0F_.wvu.PrintArea" localSheetId="15" hidden="1">'Encargos Sociais'!$A$1:$C$40</definedName>
    <definedName name="Z_E72E325F_23DE_4F9E_8D0B_B0D7A05B1D0F_.wvu.PrintArea" localSheetId="1" hidden="1">'Planilha Orçamentária'!$A$1:$K$7</definedName>
    <definedName name="Z_E72E325F_23DE_4F9E_8D0B_B0D7A05B1D0F_.wvu.PrintArea" localSheetId="0" hidden="1">Resumo!$A$1:$E$7</definedName>
    <definedName name="Z_E72E325F_23DE_4F9E_8D0B_B0D7A05B1D0F_.wvu.PrintArea" localSheetId="2" hidden="1">'Resumo das Composioções'!$A$1:$M$10</definedName>
    <definedName name="Z_E72E325F_23DE_4F9E_8D0B_B0D7A05B1D0F_.wvu.PrintTitles" localSheetId="5" hidden="1">'Composições MO - RSU'!$1:$6</definedName>
    <definedName name="Z_E72E325F_23DE_4F9E_8D0B_B0D7A05B1D0F_.wvu.PrintTitles" localSheetId="3" hidden="1">'Composições RSU'!$1:$5</definedName>
    <definedName name="Z_E72E325F_23DE_4F9E_8D0B_B0D7A05B1D0F_.wvu.PrintTitles" localSheetId="8" hidden="1">Cronograma!$A:$C,Cronograma!$1:$8</definedName>
    <definedName name="Z_E72E325F_23DE_4F9E_8D0B_B0D7A05B1D0F_.wvu.PrintTitles" localSheetId="7" hidden="1">'Cronograma Preço Base'!$A:$C,'Cronograma Preço Base'!$1:$8</definedName>
    <definedName name="Z_E72E325F_23DE_4F9E_8D0B_B0D7A05B1D0F_.wvu.Rows" localSheetId="0" hidden="1">Resumo!#REF!</definedName>
    <definedName name="Z_E8A22F71_02D5_415B_BE05_B9C0A74196C2_.wvu.FilterData" localSheetId="5" hidden="1">'Composições MO - RSU'!$A$7:$G$16</definedName>
    <definedName name="Z_E8A22F71_02D5_415B_BE05_B9C0A74196C2_.wvu.FilterData" localSheetId="3" hidden="1">'Composições RSU'!$B$6:$H$12</definedName>
    <definedName name="Z_E94C9631_5A9C_4864_8537_1E1161A1D81D_.wvu.FilterData" localSheetId="3" hidden="1">'Composições RSU'!$B$6:$H$248</definedName>
    <definedName name="Z_EAAEB226_2BF7_4760_921D_101B3FDF0DAD_.wvu.FilterData" localSheetId="1" hidden="1">'Planilha Orçamentária'!$A$6:$J$7</definedName>
    <definedName name="Z_EAAEB226_2BF7_4760_921D_101B3FDF0DAD_.wvu.FilterData" localSheetId="2" hidden="1">'Resumo das Composioções'!$A$6:$L$10</definedName>
    <definedName name="Z_EDCCDBD5_931A_4A1B_9FBA_811E55998789_.wvu.FilterData" localSheetId="3" hidden="1">'Composições RSU'!$B$6:$H$248</definedName>
    <definedName name="Z_F12A83AA_527A_4380_87BC_4D135AC9C0C3_.wvu.FilterData" localSheetId="3" hidden="1">'Composições RSU'!$B$6:$H$248</definedName>
    <definedName name="Z_F40733CD_DA9D_4C73_AE74_D46AE3FFBDFE_.wvu.FilterData" localSheetId="5" hidden="1">'Composições MO - RSU'!$A$7:$K$16</definedName>
    <definedName name="Z_F40733CD_DA9D_4C73_AE74_D46AE3FFBDFE_.wvu.FilterData" localSheetId="3" hidden="1">'Composições RSU'!$B$6:$L$12</definedName>
    <definedName name="Z_FA35BF00_ED40_4AD3_860C_DF3CBC89DF78_.wvu.FilterData" localSheetId="3" hidden="1">'Composições RSU'!$A$6:$I$248</definedName>
    <definedName name="Z_FA35BF00_ED40_4AD3_860C_DF3CBC89DF78_.wvu.FilterData" localSheetId="1" hidden="1">'Planilha Orçamentária'!$A$6:$J$7</definedName>
    <definedName name="Z_FA35BF00_ED40_4AD3_860C_DF3CBC89DF78_.wvu.FilterData" localSheetId="2" hidden="1">'Resumo das Composioções'!$A$6:$L$10</definedName>
    <definedName name="Z_FB7C72C1_0896_4FBA_AC0A_2DE89E554130_.wvu.FilterData" localSheetId="1" hidden="1">'Planilha Orçamentária'!$A$6:$J$7</definedName>
    <definedName name="Z_FB7C72C1_0896_4FBA_AC0A_2DE89E554130_.wvu.FilterData" localSheetId="2" hidden="1">'Resumo das Composioções'!$A$6:$L$10</definedName>
  </definedNames>
  <calcPr calcId="162913"/>
  <customWorkbookViews>
    <customWorkbookView name="Ambiental - Modo de exibição pessoal" guid="{E72E325F-23DE-4F9E-8D0B-B0D7A05B1D0F}" mergeInterval="0" personalView="1" maximized="1" xWindow="-9" yWindow="-9" windowWidth="1938" windowHeight="1038" tabRatio="920" activeSheetId="4"/>
    <customWorkbookView name="Mariana Amaral da Silva - Modo de exibição pessoal" guid="{C9FA3336-CC6F-4ADA-9E4C-D7F95FD5F4D6}" mergeInterval="0" personalView="1" windowWidth="3824" windowHeight="2086" tabRatio="920" activeSheetId="2"/>
    <customWorkbookView name="Renata Araujo Mariz - Modo de exibição pessoal" guid="{C6F82411-A363-4B03-B6C3-BED0FDFE1D3D}" mergeInterval="0" personalView="1" windowWidth="1366" windowHeight="728" tabRatio="92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2" i="27" l="1"/>
  <c r="F12" i="27"/>
  <c r="E12" i="27"/>
  <c r="BD11" i="27"/>
  <c r="BC11" i="27"/>
  <c r="BB11" i="27"/>
  <c r="BA11" i="27"/>
  <c r="AZ11" i="27"/>
  <c r="AY11" i="27"/>
  <c r="AX11" i="27"/>
  <c r="AW11" i="27"/>
  <c r="AV11" i="27"/>
  <c r="AU11" i="27"/>
  <c r="AT11" i="27"/>
  <c r="AS11" i="27"/>
  <c r="AJ11" i="27"/>
  <c r="AI11" i="27"/>
  <c r="AH11" i="27"/>
  <c r="AG11" i="27"/>
  <c r="AF11" i="27"/>
  <c r="AE11" i="27"/>
  <c r="AD11" i="27"/>
  <c r="AC11" i="27"/>
  <c r="AB11" i="27"/>
  <c r="AA11" i="27"/>
  <c r="Z11" i="27"/>
  <c r="Y11" i="27"/>
  <c r="P11" i="27"/>
  <c r="O11" i="27"/>
  <c r="N11" i="27"/>
  <c r="M11" i="27"/>
  <c r="L11" i="27"/>
  <c r="K11" i="27"/>
  <c r="J11" i="27"/>
  <c r="I11" i="27"/>
  <c r="H11" i="27"/>
  <c r="G11" i="27"/>
  <c r="F11" i="27"/>
  <c r="E11" i="27"/>
  <c r="A11" i="27"/>
  <c r="C11" i="27"/>
  <c r="J12" i="27" s="1"/>
  <c r="A10" i="27"/>
  <c r="B6" i="27"/>
  <c r="AR11" i="27" s="1"/>
  <c r="B5" i="27"/>
  <c r="A5" i="27"/>
  <c r="B3" i="27"/>
  <c r="B2" i="27"/>
  <c r="B3" i="26"/>
  <c r="AC12" i="27" l="1"/>
  <c r="AD12" i="27"/>
  <c r="AE12" i="27"/>
  <c r="AF12" i="27"/>
  <c r="AG12" i="27"/>
  <c r="AH12" i="27"/>
  <c r="G12" i="27"/>
  <c r="H12" i="27"/>
  <c r="AR12" i="27"/>
  <c r="AO12" i="27"/>
  <c r="U12" i="27"/>
  <c r="BH12" i="27"/>
  <c r="AN12" i="27"/>
  <c r="T12" i="27"/>
  <c r="BG12" i="27"/>
  <c r="AM12" i="27"/>
  <c r="S12" i="27"/>
  <c r="AL12" i="27"/>
  <c r="AJ12" i="27"/>
  <c r="BD12" i="27"/>
  <c r="P12" i="27"/>
  <c r="AS12" i="27"/>
  <c r="AT12" i="27"/>
  <c r="AU12" i="27"/>
  <c r="K12" i="27"/>
  <c r="AX12" i="27"/>
  <c r="M12" i="27"/>
  <c r="AZ12" i="27"/>
  <c r="I12" i="27"/>
  <c r="AV12" i="27"/>
  <c r="AW12" i="27"/>
  <c r="L12" i="27"/>
  <c r="AY12" i="27"/>
  <c r="N12" i="27"/>
  <c r="O12" i="27"/>
  <c r="BA12" i="27"/>
  <c r="Y12" i="27"/>
  <c r="BB12" i="27"/>
  <c r="Z12" i="27"/>
  <c r="BC12" i="27"/>
  <c r="AA12" i="27"/>
  <c r="AB12" i="27"/>
  <c r="W11" i="27"/>
  <c r="W12" i="27" s="1"/>
  <c r="AQ11" i="27"/>
  <c r="AQ12" i="27" s="1"/>
  <c r="BK11" i="27"/>
  <c r="BK12" i="27" s="1"/>
  <c r="Q11" i="27"/>
  <c r="Q12" i="27" s="1"/>
  <c r="AK11" i="27"/>
  <c r="AK12" i="27" s="1"/>
  <c r="BE11" i="27"/>
  <c r="BE12" i="27" s="1"/>
  <c r="R11" i="27"/>
  <c r="R12" i="27" s="1"/>
  <c r="AL11" i="27"/>
  <c r="BF11" i="27"/>
  <c r="BF12" i="27" s="1"/>
  <c r="S11" i="27"/>
  <c r="AM11" i="27"/>
  <c r="BG11" i="27"/>
  <c r="T11" i="27"/>
  <c r="AN11" i="27"/>
  <c r="BH11" i="27"/>
  <c r="U11" i="27"/>
  <c r="AO11" i="27"/>
  <c r="BI11" i="27"/>
  <c r="BI12" i="27" s="1"/>
  <c r="V11" i="27"/>
  <c r="V12" i="27" s="1"/>
  <c r="AP11" i="27"/>
  <c r="AP12" i="27" s="1"/>
  <c r="BJ11" i="27"/>
  <c r="BJ12" i="27" s="1"/>
  <c r="D11" i="27"/>
  <c r="D13" i="27" s="1"/>
  <c r="E13" i="27" s="1"/>
  <c r="F13" i="27" s="1"/>
  <c r="G13" i="27" s="1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X11" i="27"/>
  <c r="X12" i="27" s="1"/>
  <c r="D12" i="27" l="1"/>
  <c r="D14" i="27" s="1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AJ14" i="27" s="1"/>
  <c r="AK14" i="27" s="1"/>
  <c r="AL14" i="27" s="1"/>
  <c r="AM14" i="27" s="1"/>
  <c r="AN14" i="27" s="1"/>
  <c r="AO14" i="27" s="1"/>
  <c r="AP14" i="27" s="1"/>
  <c r="AQ14" i="27" s="1"/>
  <c r="AR14" i="27" s="1"/>
  <c r="AS14" i="27" s="1"/>
  <c r="AT14" i="27" s="1"/>
  <c r="AU14" i="27" s="1"/>
  <c r="AV14" i="27" s="1"/>
  <c r="AW14" i="27" s="1"/>
  <c r="AX14" i="27" s="1"/>
  <c r="AY14" i="27" s="1"/>
  <c r="AZ14" i="27" s="1"/>
  <c r="BA14" i="27" s="1"/>
  <c r="BB14" i="27" s="1"/>
  <c r="BC14" i="27" s="1"/>
  <c r="BD14" i="27" s="1"/>
  <c r="BE14" i="27" s="1"/>
  <c r="BF14" i="27" s="1"/>
  <c r="BG14" i="27" s="1"/>
  <c r="BH14" i="27" s="1"/>
  <c r="BI14" i="27" s="1"/>
  <c r="BJ14" i="27" s="1"/>
  <c r="BK14" i="27" s="1"/>
  <c r="BL14" i="27" s="1"/>
  <c r="R13" i="27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AE13" i="27" s="1"/>
  <c r="AF13" i="27" s="1"/>
  <c r="AG13" i="27" s="1"/>
  <c r="AH13" i="27" s="1"/>
  <c r="AI13" i="27" s="1"/>
  <c r="AJ13" i="27" s="1"/>
  <c r="AK13" i="27" s="1"/>
  <c r="AL13" i="27" s="1"/>
  <c r="AM13" i="27" s="1"/>
  <c r="AN13" i="27" s="1"/>
  <c r="AO13" i="27" s="1"/>
  <c r="AP13" i="27" s="1"/>
  <c r="AQ13" i="27" s="1"/>
  <c r="AR13" i="27" s="1"/>
  <c r="AS13" i="27" s="1"/>
  <c r="AT13" i="27" s="1"/>
  <c r="AU13" i="27" s="1"/>
  <c r="AV13" i="27" s="1"/>
  <c r="AW13" i="27" s="1"/>
  <c r="AX13" i="27" s="1"/>
  <c r="AY13" i="27" s="1"/>
  <c r="AZ13" i="27" s="1"/>
  <c r="BA13" i="27" s="1"/>
  <c r="BB13" i="27" s="1"/>
  <c r="BC13" i="27" s="1"/>
  <c r="BD13" i="27" s="1"/>
  <c r="BE13" i="27" s="1"/>
  <c r="BF13" i="27" s="1"/>
  <c r="BG13" i="27" s="1"/>
  <c r="BH13" i="27" s="1"/>
  <c r="BI13" i="27" s="1"/>
  <c r="BJ13" i="27" s="1"/>
  <c r="BK13" i="27" s="1"/>
  <c r="F13" i="7" l="1"/>
  <c r="G13" i="7" s="1"/>
  <c r="H13" i="7" s="1"/>
  <c r="I13" i="7" s="1"/>
  <c r="J13" i="7" s="1"/>
  <c r="K13" i="7" s="1"/>
  <c r="L13" i="7" s="1"/>
  <c r="M13" i="7" s="1"/>
  <c r="N13" i="7" s="1"/>
  <c r="O13" i="7" s="1"/>
  <c r="P13" i="7" s="1"/>
  <c r="Q13" i="7" s="1"/>
  <c r="R13" i="7" s="1"/>
  <c r="S13" i="7" s="1"/>
  <c r="T13" i="7" s="1"/>
  <c r="U13" i="7" s="1"/>
  <c r="V13" i="7" s="1"/>
  <c r="W13" i="7" s="1"/>
  <c r="X13" i="7" s="1"/>
  <c r="Y13" i="7" s="1"/>
  <c r="Z13" i="7" s="1"/>
  <c r="AA13" i="7" s="1"/>
  <c r="AB13" i="7" s="1"/>
  <c r="AC13" i="7" s="1"/>
  <c r="AD13" i="7" s="1"/>
  <c r="AE13" i="7" s="1"/>
  <c r="AF13" i="7" s="1"/>
  <c r="AG13" i="7" s="1"/>
  <c r="AH13" i="7" s="1"/>
  <c r="AI13" i="7" s="1"/>
  <c r="AJ13" i="7" s="1"/>
  <c r="AK13" i="7" s="1"/>
  <c r="AL13" i="7" s="1"/>
  <c r="AM13" i="7" s="1"/>
  <c r="AN13" i="7" s="1"/>
  <c r="AO13" i="7" s="1"/>
  <c r="AP13" i="7" s="1"/>
  <c r="AQ13" i="7" s="1"/>
  <c r="AR13" i="7" s="1"/>
  <c r="AS13" i="7" s="1"/>
  <c r="AT13" i="7" s="1"/>
  <c r="AU13" i="7" s="1"/>
  <c r="AV13" i="7" s="1"/>
  <c r="AW13" i="7" s="1"/>
  <c r="AX13" i="7" s="1"/>
  <c r="AY13" i="7" s="1"/>
  <c r="AZ13" i="7" s="1"/>
  <c r="BA13" i="7" s="1"/>
  <c r="BB13" i="7" s="1"/>
  <c r="BC13" i="7" s="1"/>
  <c r="BD13" i="7" s="1"/>
  <c r="BE13" i="7" s="1"/>
  <c r="BF13" i="7" s="1"/>
  <c r="BG13" i="7" s="1"/>
  <c r="BH13" i="7" s="1"/>
  <c r="BI13" i="7" s="1"/>
  <c r="BJ13" i="7" s="1"/>
  <c r="BK13" i="7" s="1"/>
  <c r="E13" i="7"/>
  <c r="D13" i="7"/>
  <c r="A11" i="7" l="1"/>
  <c r="A10" i="7"/>
  <c r="F7" i="26"/>
  <c r="G7" i="26" s="1"/>
  <c r="E7" i="26"/>
  <c r="B4" i="26"/>
  <c r="A4" i="26"/>
  <c r="B2" i="26"/>
  <c r="H22" i="11" l="1"/>
  <c r="H21" i="11"/>
  <c r="H20" i="11"/>
  <c r="H19" i="11"/>
  <c r="H18" i="11"/>
  <c r="H17" i="11"/>
  <c r="E23" i="11" l="1"/>
  <c r="G148" i="3" s="1"/>
  <c r="H16" i="11"/>
  <c r="O22" i="2" l="1"/>
  <c r="D10" i="5" l="1"/>
  <c r="D7" i="5"/>
  <c r="D31" i="5" s="1"/>
  <c r="E31" i="5" s="1"/>
  <c r="D11" i="5"/>
  <c r="G90" i="3"/>
  <c r="D36" i="5"/>
  <c r="E36" i="5" s="1"/>
  <c r="D35" i="5"/>
  <c r="E35" i="5" s="1"/>
  <c r="D34" i="5"/>
  <c r="E34" i="5" s="1"/>
  <c r="D30" i="5"/>
  <c r="E30" i="5" s="1"/>
  <c r="D206" i="4"/>
  <c r="F147" i="6"/>
  <c r="F92" i="6"/>
  <c r="F74" i="6"/>
  <c r="F57" i="6"/>
  <c r="F40" i="6"/>
  <c r="F22" i="6"/>
  <c r="E7" i="11" l="1"/>
  <c r="F230" i="3" l="1"/>
  <c r="F234" i="3"/>
  <c r="F139" i="6"/>
  <c r="F140" i="6"/>
  <c r="F121" i="6"/>
  <c r="M2" i="6" l="1"/>
  <c r="M3" i="6" s="1"/>
  <c r="C117" i="3" l="1"/>
  <c r="B9" i="6"/>
  <c r="E44" i="11"/>
  <c r="C51" i="11"/>
  <c r="K37" i="11"/>
  <c r="D52" i="11"/>
  <c r="D45" i="11"/>
  <c r="E38" i="11"/>
  <c r="E37" i="11"/>
  <c r="K39" i="11"/>
  <c r="H7" i="11"/>
  <c r="E32" i="11"/>
  <c r="E30" i="11"/>
  <c r="F34" i="6"/>
  <c r="G34" i="6" s="1"/>
  <c r="F52" i="6"/>
  <c r="G52" i="6" s="1"/>
  <c r="B9" i="24"/>
  <c r="P20" i="24"/>
  <c r="V19" i="24"/>
  <c r="P19" i="24"/>
  <c r="V18" i="24"/>
  <c r="P18" i="24"/>
  <c r="V17" i="24"/>
  <c r="AK11" i="24" s="1"/>
  <c r="AL11" i="24" s="1"/>
  <c r="AI11" i="24" s="1"/>
  <c r="E4" i="1" s="1"/>
  <c r="M4" i="2" s="1"/>
  <c r="N17" i="24"/>
  <c r="K17" i="24"/>
  <c r="P21" i="23"/>
  <c r="V20" i="23"/>
  <c r="P20" i="23"/>
  <c r="V19" i="23"/>
  <c r="P19" i="23"/>
  <c r="V18" i="23"/>
  <c r="AK11" i="23" s="1"/>
  <c r="AL11" i="23" s="1"/>
  <c r="AI11" i="23" s="1"/>
  <c r="D4" i="1" s="1"/>
  <c r="L4" i="2" s="1"/>
  <c r="N18" i="23"/>
  <c r="K18" i="23"/>
  <c r="C9" i="6" l="1"/>
  <c r="D117" i="3" s="1"/>
  <c r="D9" i="6"/>
  <c r="E117" i="3" s="1"/>
  <c r="G8" i="3" l="1"/>
  <c r="H8" i="3" s="1"/>
  <c r="D8" i="3"/>
  <c r="B176" i="4"/>
  <c r="B150" i="4"/>
  <c r="B149" i="4"/>
  <c r="F137" i="6" l="1"/>
  <c r="F119" i="6"/>
  <c r="G142" i="6"/>
  <c r="G124" i="6"/>
  <c r="G106" i="6"/>
  <c r="G88" i="6"/>
  <c r="G70" i="6"/>
  <c r="G53" i="6"/>
  <c r="G35" i="6"/>
  <c r="J10" i="5"/>
  <c r="B34" i="5"/>
  <c r="F34" i="5" l="1"/>
  <c r="B2" i="2"/>
  <c r="B9" i="23" s="1"/>
  <c r="B3" i="2"/>
  <c r="A4" i="2"/>
  <c r="B4" i="2"/>
  <c r="J13" i="5"/>
  <c r="J12" i="5"/>
  <c r="J11" i="5"/>
  <c r="B39" i="5"/>
  <c r="H5" i="11" l="1"/>
  <c r="B194" i="4" l="1"/>
  <c r="J3" i="6" s="1"/>
  <c r="D210" i="3"/>
  <c r="E210" i="3"/>
  <c r="D211" i="3"/>
  <c r="E211" i="3"/>
  <c r="A180" i="3"/>
  <c r="A175" i="3"/>
  <c r="A169" i="3"/>
  <c r="A164" i="3"/>
  <c r="A158" i="3"/>
  <c r="A150" i="3"/>
  <c r="A146" i="3"/>
  <c r="A141" i="3"/>
  <c r="A136" i="3"/>
  <c r="A131" i="3"/>
  <c r="A126" i="3"/>
  <c r="F178" i="3"/>
  <c r="E178" i="3"/>
  <c r="D178" i="3"/>
  <c r="E177" i="3"/>
  <c r="D177" i="3"/>
  <c r="E167" i="3"/>
  <c r="E166" i="3"/>
  <c r="D167" i="3"/>
  <c r="D166" i="3"/>
  <c r="E182" i="3"/>
  <c r="D182" i="3"/>
  <c r="E171" i="3"/>
  <c r="D171" i="3"/>
  <c r="F167" i="3"/>
  <c r="E162" i="3"/>
  <c r="D162" i="3"/>
  <c r="E161" i="3"/>
  <c r="D161" i="3"/>
  <c r="E160" i="3"/>
  <c r="D160" i="3"/>
  <c r="E156" i="3"/>
  <c r="D156" i="3"/>
  <c r="E155" i="3"/>
  <c r="D155" i="3"/>
  <c r="E154" i="3"/>
  <c r="D154" i="3"/>
  <c r="E153" i="3"/>
  <c r="D153" i="3"/>
  <c r="E152" i="3"/>
  <c r="D152" i="3"/>
  <c r="E148" i="3"/>
  <c r="E31" i="11"/>
  <c r="F247" i="3" l="1"/>
  <c r="B5" i="7" l="1"/>
  <c r="B3" i="7"/>
  <c r="B2" i="7"/>
  <c r="B5" i="6"/>
  <c r="B4" i="6"/>
  <c r="B3" i="6"/>
  <c r="C4" i="3"/>
  <c r="C3" i="3"/>
  <c r="C2" i="3"/>
  <c r="E212" i="3" l="1"/>
  <c r="D212" i="3"/>
  <c r="A204" i="3"/>
  <c r="A199" i="3"/>
  <c r="A191" i="3"/>
  <c r="A187" i="3"/>
  <c r="E206" i="3"/>
  <c r="D206" i="3"/>
  <c r="F202" i="3"/>
  <c r="E202" i="3"/>
  <c r="D202" i="3"/>
  <c r="E201" i="3"/>
  <c r="D201" i="3"/>
  <c r="E197" i="3"/>
  <c r="D197" i="3"/>
  <c r="E196" i="3"/>
  <c r="D196" i="3"/>
  <c r="E195" i="3"/>
  <c r="D195" i="3"/>
  <c r="E194" i="3"/>
  <c r="D194" i="3"/>
  <c r="E193" i="3"/>
  <c r="D193" i="3"/>
  <c r="G189" i="3"/>
  <c r="E189" i="3"/>
  <c r="D189" i="3"/>
  <c r="B214" i="4" l="1"/>
  <c r="B215" i="4" s="1"/>
  <c r="B36" i="4"/>
  <c r="F212" i="3" s="1"/>
  <c r="F29" i="11" l="1"/>
  <c r="E29" i="11" s="1"/>
  <c r="E33" i="11" l="1"/>
  <c r="H29" i="11"/>
  <c r="H32" i="11"/>
  <c r="H30" i="11"/>
  <c r="H31" i="11"/>
  <c r="B35" i="5" l="1"/>
  <c r="D128" i="3" l="1"/>
  <c r="D133" i="3" s="1"/>
  <c r="E66" i="3"/>
  <c r="D66" i="3"/>
  <c r="E54" i="3"/>
  <c r="E53" i="3"/>
  <c r="E52" i="3"/>
  <c r="E51" i="3"/>
  <c r="D54" i="3"/>
  <c r="D53" i="3"/>
  <c r="D52" i="3"/>
  <c r="D51" i="3"/>
  <c r="A111" i="3"/>
  <c r="A106" i="3"/>
  <c r="A100" i="3"/>
  <c r="A92" i="3"/>
  <c r="E109" i="3"/>
  <c r="D109" i="3"/>
  <c r="E97" i="3"/>
  <c r="E96" i="3"/>
  <c r="E95" i="3"/>
  <c r="E94" i="3"/>
  <c r="D97" i="3"/>
  <c r="D96" i="3"/>
  <c r="D95" i="3"/>
  <c r="D94" i="3"/>
  <c r="D14" i="3"/>
  <c r="E14" i="3"/>
  <c r="D15" i="3"/>
  <c r="E15" i="3"/>
  <c r="D138" i="3" l="1"/>
  <c r="F35" i="5"/>
  <c r="D143" i="3" l="1"/>
  <c r="E113" i="3"/>
  <c r="D113" i="3"/>
  <c r="F109" i="3"/>
  <c r="E108" i="3"/>
  <c r="D108" i="3"/>
  <c r="E104" i="3"/>
  <c r="D104" i="3"/>
  <c r="E103" i="3"/>
  <c r="D103" i="3"/>
  <c r="E102" i="3"/>
  <c r="D102" i="3"/>
  <c r="E98" i="3"/>
  <c r="D98" i="3"/>
  <c r="A68" i="3"/>
  <c r="A63" i="3"/>
  <c r="A57" i="3"/>
  <c r="E70" i="3"/>
  <c r="D70" i="3"/>
  <c r="F66" i="3"/>
  <c r="E65" i="3"/>
  <c r="D65" i="3"/>
  <c r="D59" i="3"/>
  <c r="E59" i="3"/>
  <c r="D60" i="3"/>
  <c r="E60" i="3"/>
  <c r="D61" i="3"/>
  <c r="E61" i="3"/>
  <c r="C57" i="4" l="1"/>
  <c r="F172" i="3" l="1"/>
  <c r="F183" i="3"/>
  <c r="B38" i="5" l="1"/>
  <c r="G8" i="2"/>
  <c r="A7" i="1" l="1"/>
  <c r="B7" i="1" l="1"/>
  <c r="B11" i="27" l="1"/>
  <c r="B10" i="27"/>
  <c r="B11" i="7"/>
  <c r="B10" i="7"/>
  <c r="A237" i="3"/>
  <c r="A232" i="3"/>
  <c r="A228" i="3"/>
  <c r="A223" i="3"/>
  <c r="A215" i="3"/>
  <c r="A208" i="3"/>
  <c r="A88" i="3"/>
  <c r="A84" i="3"/>
  <c r="A80" i="3"/>
  <c r="A76" i="3"/>
  <c r="A72" i="3"/>
  <c r="A49" i="3"/>
  <c r="A45" i="3"/>
  <c r="A41" i="3"/>
  <c r="A37" i="3"/>
  <c r="A33" i="3"/>
  <c r="A29" i="3"/>
  <c r="A17" i="3"/>
  <c r="J7" i="5"/>
  <c r="F31" i="5" s="1"/>
  <c r="E90" i="3"/>
  <c r="D90" i="3"/>
  <c r="E47" i="3"/>
  <c r="D47" i="3"/>
  <c r="E27" i="3"/>
  <c r="D27" i="3"/>
  <c r="E26" i="3"/>
  <c r="D26" i="3"/>
  <c r="E25" i="3"/>
  <c r="D25" i="3"/>
  <c r="E24" i="3"/>
  <c r="D24" i="3"/>
  <c r="E23" i="3"/>
  <c r="D23" i="3"/>
  <c r="E22" i="3"/>
  <c r="D22" i="3"/>
  <c r="E12" i="3"/>
  <c r="D12" i="3"/>
  <c r="E11" i="3"/>
  <c r="D11" i="3"/>
  <c r="E10" i="3"/>
  <c r="D10" i="3"/>
  <c r="E9" i="3"/>
  <c r="D9" i="3"/>
  <c r="E8" i="3"/>
  <c r="J6" i="5"/>
  <c r="F141" i="6"/>
  <c r="G141" i="6" s="1"/>
  <c r="G140" i="6"/>
  <c r="F138" i="6"/>
  <c r="G138" i="6" s="1"/>
  <c r="F123" i="6"/>
  <c r="G123" i="6" s="1"/>
  <c r="F122" i="6"/>
  <c r="G122" i="6" s="1"/>
  <c r="F120" i="6"/>
  <c r="G120" i="6" s="1"/>
  <c r="F105" i="6"/>
  <c r="G105" i="6" s="1"/>
  <c r="F104" i="6"/>
  <c r="G104" i="6" s="1"/>
  <c r="F103" i="6"/>
  <c r="G103" i="6" s="1"/>
  <c r="F102" i="6"/>
  <c r="G102" i="6" s="1"/>
  <c r="F101" i="6"/>
  <c r="G101" i="6" s="1"/>
  <c r="F87" i="6"/>
  <c r="G87" i="6" s="1"/>
  <c r="F86" i="6"/>
  <c r="G86" i="6" s="1"/>
  <c r="F85" i="6"/>
  <c r="G85" i="6" s="1"/>
  <c r="F84" i="6"/>
  <c r="G84" i="6" s="1"/>
  <c r="F83" i="6"/>
  <c r="G83" i="6" s="1"/>
  <c r="F69" i="6"/>
  <c r="G69" i="6" s="1"/>
  <c r="F67" i="6"/>
  <c r="G67" i="6" s="1"/>
  <c r="F66" i="6"/>
  <c r="G66" i="6" s="1"/>
  <c r="F50" i="6"/>
  <c r="G50" i="6" s="1"/>
  <c r="F49" i="6"/>
  <c r="G49" i="6" s="1"/>
  <c r="F33" i="6"/>
  <c r="G33" i="6" s="1"/>
  <c r="F32" i="6"/>
  <c r="G32" i="6" s="1"/>
  <c r="F31" i="6"/>
  <c r="G31" i="6" s="1"/>
  <c r="G27" i="3"/>
  <c r="G26" i="3"/>
  <c r="G25" i="3"/>
  <c r="H25" i="3" s="1"/>
  <c r="G24" i="3"/>
  <c r="H24" i="3" s="1"/>
  <c r="G23" i="3"/>
  <c r="G22" i="3"/>
  <c r="G12" i="3"/>
  <c r="G11" i="3"/>
  <c r="G10" i="3"/>
  <c r="G9" i="3"/>
  <c r="C32" i="14"/>
  <c r="K21" i="14"/>
  <c r="M21" i="14" s="1"/>
  <c r="K20" i="14"/>
  <c r="M20" i="14" s="1"/>
  <c r="M19" i="14"/>
  <c r="M18" i="14"/>
  <c r="M17" i="14"/>
  <c r="M15" i="14"/>
  <c r="M14" i="14"/>
  <c r="M13" i="14"/>
  <c r="M12" i="14"/>
  <c r="M11" i="14"/>
  <c r="M10" i="14"/>
  <c r="M9" i="14"/>
  <c r="M8" i="14"/>
  <c r="M7" i="14"/>
  <c r="M5" i="14"/>
  <c r="C33" i="13"/>
  <c r="C25" i="13"/>
  <c r="C15" i="13"/>
  <c r="C52" i="11"/>
  <c r="E52" i="11" s="1"/>
  <c r="C50" i="11"/>
  <c r="E45" i="11"/>
  <c r="E43" i="11"/>
  <c r="F36" i="5"/>
  <c r="J9" i="5"/>
  <c r="M5" i="9"/>
  <c r="L5" i="9"/>
  <c r="K5" i="9"/>
  <c r="J5" i="9"/>
  <c r="I5" i="9"/>
  <c r="H5" i="9"/>
  <c r="G5" i="9"/>
  <c r="F5" i="9"/>
  <c r="E5" i="9"/>
  <c r="C5" i="9"/>
  <c r="B37" i="5"/>
  <c r="B36" i="5"/>
  <c r="B33" i="5"/>
  <c r="D221" i="3" s="1"/>
  <c r="B32" i="5"/>
  <c r="B31" i="5"/>
  <c r="D74" i="3" s="1"/>
  <c r="B30" i="5"/>
  <c r="G13" i="5"/>
  <c r="F13" i="5"/>
  <c r="B134" i="4"/>
  <c r="B107" i="4"/>
  <c r="B99" i="4"/>
  <c r="B171" i="4" s="1"/>
  <c r="B135" i="4"/>
  <c r="B78" i="4"/>
  <c r="F217" i="3"/>
  <c r="B183" i="4"/>
  <c r="B184" i="4" s="1"/>
  <c r="C209" i="4"/>
  <c r="E133" i="6" s="1"/>
  <c r="C208" i="4"/>
  <c r="B166" i="4"/>
  <c r="C207" i="4"/>
  <c r="E97" i="6" s="1"/>
  <c r="C206" i="4"/>
  <c r="E79" i="6" s="1"/>
  <c r="B199" i="4"/>
  <c r="B200" i="4" s="1"/>
  <c r="B155" i="4"/>
  <c r="B156" i="4" s="1"/>
  <c r="B6" i="7"/>
  <c r="A5" i="7"/>
  <c r="G157" i="6"/>
  <c r="G156" i="6"/>
  <c r="G155" i="6"/>
  <c r="G154" i="6"/>
  <c r="G153" i="6"/>
  <c r="F150" i="6"/>
  <c r="G150" i="6" s="1"/>
  <c r="F149" i="6"/>
  <c r="G149" i="6" s="1"/>
  <c r="G147" i="6"/>
  <c r="F146" i="6"/>
  <c r="F148" i="6" s="1"/>
  <c r="G148" i="6" s="1"/>
  <c r="G139" i="6"/>
  <c r="G137" i="6"/>
  <c r="G135" i="6"/>
  <c r="F131" i="6"/>
  <c r="F130" i="6"/>
  <c r="G121" i="6"/>
  <c r="G119" i="6"/>
  <c r="G117" i="6"/>
  <c r="E115" i="6"/>
  <c r="F113" i="6"/>
  <c r="G99" i="6"/>
  <c r="F95" i="6"/>
  <c r="F97" i="6"/>
  <c r="G81" i="6"/>
  <c r="F77" i="6"/>
  <c r="G74" i="6"/>
  <c r="G64" i="6"/>
  <c r="F60" i="6"/>
  <c r="G60" i="6" s="1"/>
  <c r="F62" i="6"/>
  <c r="G62" i="6" s="1"/>
  <c r="G47" i="6"/>
  <c r="F43" i="6"/>
  <c r="G43" i="6" s="1"/>
  <c r="F44" i="6"/>
  <c r="G44" i="6" s="1"/>
  <c r="G29" i="6"/>
  <c r="F25" i="6"/>
  <c r="G25" i="6" s="1"/>
  <c r="B18" i="6"/>
  <c r="C18" i="6" s="1"/>
  <c r="B15" i="6"/>
  <c r="C123" i="3" s="1"/>
  <c r="B14" i="6"/>
  <c r="C14" i="6" s="1"/>
  <c r="B13" i="6"/>
  <c r="D13" i="6" s="1"/>
  <c r="B12" i="6"/>
  <c r="D12" i="6" s="1"/>
  <c r="B11" i="6"/>
  <c r="E94" i="6"/>
  <c r="B10" i="6"/>
  <c r="A5" i="6"/>
  <c r="F242" i="3"/>
  <c r="E241" i="3"/>
  <c r="D241" i="3"/>
  <c r="E240" i="3"/>
  <c r="D240" i="3"/>
  <c r="E239" i="3"/>
  <c r="D239" i="3"/>
  <c r="E217" i="3"/>
  <c r="D217" i="3"/>
  <c r="E213" i="3"/>
  <c r="D213" i="3"/>
  <c r="F78" i="3"/>
  <c r="F82" i="3" s="1"/>
  <c r="F86" i="3" s="1"/>
  <c r="E55" i="3"/>
  <c r="D55" i="3"/>
  <c r="F35" i="3"/>
  <c r="F39" i="3" s="1"/>
  <c r="F43" i="3" s="1"/>
  <c r="H21" i="3"/>
  <c r="H20" i="3"/>
  <c r="C18" i="3"/>
  <c r="C30" i="3" s="1"/>
  <c r="C193" i="3" s="1"/>
  <c r="F15" i="3"/>
  <c r="E13" i="3"/>
  <c r="D13" i="3"/>
  <c r="F12" i="3"/>
  <c r="F10" i="3"/>
  <c r="F9" i="3"/>
  <c r="B4" i="3"/>
  <c r="F10" i="2"/>
  <c r="E10" i="2"/>
  <c r="D10" i="2"/>
  <c r="F9" i="2"/>
  <c r="E9" i="2"/>
  <c r="D9" i="2"/>
  <c r="E8" i="2"/>
  <c r="D8" i="2"/>
  <c r="C8" i="2"/>
  <c r="E11" i="7" l="1"/>
  <c r="Y11" i="7"/>
  <c r="AS11" i="7"/>
  <c r="AX11" i="7"/>
  <c r="K11" i="7"/>
  <c r="AE11" i="7"/>
  <c r="AY11" i="7"/>
  <c r="L11" i="7"/>
  <c r="AF11" i="7"/>
  <c r="BB11" i="7"/>
  <c r="O11" i="7"/>
  <c r="AI11" i="7"/>
  <c r="BC11" i="7"/>
  <c r="P11" i="7"/>
  <c r="BD11" i="7"/>
  <c r="F11" i="7"/>
  <c r="Z11" i="7"/>
  <c r="AT11" i="7"/>
  <c r="G11" i="7"/>
  <c r="AA11" i="7"/>
  <c r="AU11" i="7"/>
  <c r="H11" i="7"/>
  <c r="AB11" i="7"/>
  <c r="AV11" i="7"/>
  <c r="I11" i="7"/>
  <c r="AC11" i="7"/>
  <c r="AW11" i="7"/>
  <c r="J11" i="7"/>
  <c r="AD11" i="7"/>
  <c r="AZ11" i="7"/>
  <c r="M11" i="7"/>
  <c r="BA11" i="7"/>
  <c r="N11" i="7"/>
  <c r="AH11" i="7"/>
  <c r="AJ11" i="7"/>
  <c r="Q11" i="7"/>
  <c r="AK11" i="7"/>
  <c r="BE11" i="7"/>
  <c r="R11" i="7"/>
  <c r="AL11" i="7"/>
  <c r="BF11" i="7"/>
  <c r="S11" i="7"/>
  <c r="AM11" i="7"/>
  <c r="BG11" i="7"/>
  <c r="T11" i="7"/>
  <c r="AN11" i="7"/>
  <c r="BH11" i="7"/>
  <c r="U11" i="7"/>
  <c r="AO11" i="7"/>
  <c r="BI11" i="7"/>
  <c r="V11" i="7"/>
  <c r="AP11" i="7"/>
  <c r="BJ11" i="7"/>
  <c r="D11" i="7"/>
  <c r="AG11" i="7"/>
  <c r="W11" i="7"/>
  <c r="AQ11" i="7"/>
  <c r="BK11" i="7"/>
  <c r="X11" i="7"/>
  <c r="AR11" i="7"/>
  <c r="O23" i="2"/>
  <c r="P11" i="2"/>
  <c r="D129" i="3"/>
  <c r="D134" i="3" s="1"/>
  <c r="F148" i="3"/>
  <c r="D139" i="3"/>
  <c r="M22" i="14"/>
  <c r="F22" i="3" s="1"/>
  <c r="D124" i="3"/>
  <c r="H27" i="3"/>
  <c r="D10" i="6"/>
  <c r="C118" i="3"/>
  <c r="D11" i="6"/>
  <c r="C119" i="3"/>
  <c r="C36" i="13"/>
  <c r="C38" i="13" s="1"/>
  <c r="C40" i="13" s="1"/>
  <c r="J1" i="6" s="1"/>
  <c r="O5" i="9"/>
  <c r="F23" i="3"/>
  <c r="H23" i="3" s="1"/>
  <c r="H26" i="3"/>
  <c r="P5" i="9"/>
  <c r="B90" i="4"/>
  <c r="B89" i="4"/>
  <c r="B136" i="4"/>
  <c r="H43" i="11"/>
  <c r="H45" i="11"/>
  <c r="E53" i="11"/>
  <c r="H52" i="11"/>
  <c r="H50" i="11"/>
  <c r="H6" i="11"/>
  <c r="C122" i="3"/>
  <c r="D122" i="3" s="1"/>
  <c r="D18" i="6"/>
  <c r="E124" i="3" s="1"/>
  <c r="C247" i="3"/>
  <c r="D247" i="3" s="1"/>
  <c r="G77" i="6"/>
  <c r="G146" i="6"/>
  <c r="D14" i="6"/>
  <c r="G131" i="6"/>
  <c r="F151" i="6"/>
  <c r="G151" i="6" s="1"/>
  <c r="F158" i="6"/>
  <c r="G158" i="6" s="1"/>
  <c r="F152" i="6"/>
  <c r="G152" i="6" s="1"/>
  <c r="G57" i="6"/>
  <c r="F61" i="6"/>
  <c r="G61" i="6" s="1"/>
  <c r="G95" i="6"/>
  <c r="G113" i="6"/>
  <c r="G230" i="3"/>
  <c r="H230" i="3" s="1"/>
  <c r="G234" i="3"/>
  <c r="H234" i="3" s="1"/>
  <c r="H233" i="3" s="1"/>
  <c r="G241" i="3" s="1"/>
  <c r="H241" i="3" s="1"/>
  <c r="E39" i="11"/>
  <c r="C51" i="3"/>
  <c r="G97" i="6"/>
  <c r="E59" i="6"/>
  <c r="E130" i="6"/>
  <c r="G130" i="6" s="1"/>
  <c r="C59" i="3"/>
  <c r="E46" i="11"/>
  <c r="H44" i="11" s="1"/>
  <c r="J8" i="5"/>
  <c r="F32" i="5" s="1"/>
  <c r="D78" i="3"/>
  <c r="D225" i="3"/>
  <c r="D31" i="3"/>
  <c r="F33" i="5"/>
  <c r="F94" i="6"/>
  <c r="G94" i="6" s="1"/>
  <c r="D82" i="3"/>
  <c r="H12" i="3"/>
  <c r="G10" i="2"/>
  <c r="G9" i="2"/>
  <c r="F30" i="5"/>
  <c r="F51" i="6"/>
  <c r="G51" i="6" s="1"/>
  <c r="G47" i="3"/>
  <c r="F68" i="6"/>
  <c r="G68" i="6" s="1"/>
  <c r="F27" i="6"/>
  <c r="G27" i="6" s="1"/>
  <c r="F45" i="6"/>
  <c r="G45" i="6" s="1"/>
  <c r="C121" i="3"/>
  <c r="F63" i="6"/>
  <c r="G63" i="6" s="1"/>
  <c r="C11" i="6"/>
  <c r="F42" i="6"/>
  <c r="G42" i="6" s="1"/>
  <c r="C13" i="6"/>
  <c r="C12" i="6"/>
  <c r="D15" i="6"/>
  <c r="E123" i="3" s="1"/>
  <c r="G40" i="6"/>
  <c r="F46" i="6"/>
  <c r="G46" i="6" s="1"/>
  <c r="C10" i="6"/>
  <c r="C15" i="6"/>
  <c r="D123" i="3" s="1"/>
  <c r="F76" i="6"/>
  <c r="G76" i="6" s="1"/>
  <c r="F80" i="6"/>
  <c r="F78" i="6"/>
  <c r="G78" i="6" s="1"/>
  <c r="C120" i="3"/>
  <c r="F59" i="6"/>
  <c r="F79" i="6"/>
  <c r="G79" i="6" s="1"/>
  <c r="F96" i="6"/>
  <c r="G96" i="6" s="1"/>
  <c r="F98" i="6"/>
  <c r="G98" i="6" s="1"/>
  <c r="G92" i="6"/>
  <c r="F132" i="6"/>
  <c r="G132" i="6" s="1"/>
  <c r="F134" i="6"/>
  <c r="G134" i="6" s="1"/>
  <c r="F133" i="6"/>
  <c r="G133" i="6" s="1"/>
  <c r="G128" i="6"/>
  <c r="F112" i="6"/>
  <c r="G112" i="6" s="1"/>
  <c r="F116" i="6"/>
  <c r="F114" i="6"/>
  <c r="G114" i="6" s="1"/>
  <c r="F115" i="6"/>
  <c r="G115" i="6" s="1"/>
  <c r="G110" i="6"/>
  <c r="C13" i="3"/>
  <c r="C34" i="3"/>
  <c r="C194" i="3" s="1"/>
  <c r="H11" i="3"/>
  <c r="H9" i="3"/>
  <c r="H10" i="3"/>
  <c r="F37" i="5"/>
  <c r="F129" i="6" l="1"/>
  <c r="F19" i="3"/>
  <c r="F41" i="6"/>
  <c r="F93" i="6"/>
  <c r="D144" i="3"/>
  <c r="G242" i="3"/>
  <c r="H242" i="3" s="1"/>
  <c r="H51" i="11"/>
  <c r="D119" i="3"/>
  <c r="D118" i="3"/>
  <c r="E121" i="3"/>
  <c r="D121" i="3"/>
  <c r="E120" i="3"/>
  <c r="D120" i="3"/>
  <c r="E119" i="3"/>
  <c r="E118" i="3"/>
  <c r="E58" i="6"/>
  <c r="E41" i="6"/>
  <c r="G41" i="6" s="1"/>
  <c r="G39" i="6" s="1"/>
  <c r="E93" i="6"/>
  <c r="E23" i="6"/>
  <c r="E129" i="6"/>
  <c r="G129" i="6" s="1"/>
  <c r="G127" i="6" s="1"/>
  <c r="E75" i="6"/>
  <c r="E111" i="6"/>
  <c r="G183" i="3"/>
  <c r="H183" i="3" s="1"/>
  <c r="G172" i="3"/>
  <c r="H172" i="3" s="1"/>
  <c r="B170" i="4"/>
  <c r="G100" i="6"/>
  <c r="G82" i="6"/>
  <c r="G48" i="6"/>
  <c r="G65" i="6"/>
  <c r="G136" i="6"/>
  <c r="G118" i="6"/>
  <c r="F206" i="3"/>
  <c r="B216" i="4"/>
  <c r="B217" i="4" s="1"/>
  <c r="B169" i="4"/>
  <c r="F113" i="3"/>
  <c r="B201" i="4"/>
  <c r="B202" i="4" s="1"/>
  <c r="F90" i="3" s="1"/>
  <c r="B157" i="4"/>
  <c r="B158" i="4" s="1"/>
  <c r="F47" i="3" s="1"/>
  <c r="F70" i="3"/>
  <c r="C140" i="4"/>
  <c r="F221" i="3"/>
  <c r="F225" i="3" s="1"/>
  <c r="C3" i="5"/>
  <c r="C141" i="4"/>
  <c r="B141" i="4"/>
  <c r="E122" i="3"/>
  <c r="E247" i="3"/>
  <c r="G59" i="6"/>
  <c r="F58" i="6" s="1"/>
  <c r="G145" i="6"/>
  <c r="F18" i="6" s="1"/>
  <c r="G22" i="6"/>
  <c r="G19" i="3"/>
  <c r="C60" i="3"/>
  <c r="C52" i="3"/>
  <c r="D35" i="3"/>
  <c r="D86" i="3"/>
  <c r="F26" i="6"/>
  <c r="G26" i="6" s="1"/>
  <c r="F24" i="6"/>
  <c r="G24" i="6" s="1"/>
  <c r="F23" i="6"/>
  <c r="F28" i="6"/>
  <c r="G28" i="6" s="1"/>
  <c r="C38" i="3"/>
  <c r="C195" i="3" s="1"/>
  <c r="F189" i="3" l="1"/>
  <c r="H189" i="3" s="1"/>
  <c r="H188" i="3" s="1"/>
  <c r="G58" i="6"/>
  <c r="G56" i="6" s="1"/>
  <c r="G93" i="6"/>
  <c r="G91" i="6" s="1"/>
  <c r="C32" i="5"/>
  <c r="G129" i="3" s="1"/>
  <c r="H129" i="3" s="1"/>
  <c r="G18" i="6"/>
  <c r="G124" i="3"/>
  <c r="F13" i="6"/>
  <c r="G13" i="6" s="1"/>
  <c r="G23" i="6"/>
  <c r="G21" i="6" s="1"/>
  <c r="G30" i="5"/>
  <c r="C34" i="5"/>
  <c r="I34" i="5"/>
  <c r="H34" i="5"/>
  <c r="G34" i="5"/>
  <c r="F15" i="6"/>
  <c r="G15" i="6" s="1"/>
  <c r="F11" i="6"/>
  <c r="F10" i="6"/>
  <c r="G32" i="5"/>
  <c r="G35" i="5"/>
  <c r="G133" i="3" s="1"/>
  <c r="G36" i="5"/>
  <c r="G31" i="5"/>
  <c r="G78" i="3" s="1"/>
  <c r="G33" i="5"/>
  <c r="G37" i="5"/>
  <c r="H32" i="5"/>
  <c r="D141" i="4"/>
  <c r="H47" i="3"/>
  <c r="H90" i="3"/>
  <c r="F30" i="6"/>
  <c r="G30" i="6" s="1"/>
  <c r="B140" i="4"/>
  <c r="D140" i="4" s="1"/>
  <c r="B124" i="4"/>
  <c r="I32" i="5"/>
  <c r="G144" i="3" s="1"/>
  <c r="H36" i="5"/>
  <c r="C36" i="5"/>
  <c r="I31" i="5"/>
  <c r="G86" i="3" s="1"/>
  <c r="I36" i="5"/>
  <c r="C35" i="5"/>
  <c r="I33" i="5"/>
  <c r="C30" i="5"/>
  <c r="G31" i="3" s="1"/>
  <c r="H31" i="5"/>
  <c r="C31" i="5"/>
  <c r="H35" i="5"/>
  <c r="G138" i="3" s="1"/>
  <c r="C33" i="5"/>
  <c r="G221" i="3" s="1"/>
  <c r="I35" i="5"/>
  <c r="G143" i="3" s="1"/>
  <c r="H37" i="5"/>
  <c r="C37" i="5"/>
  <c r="H30" i="5"/>
  <c r="H33" i="5"/>
  <c r="I30" i="5"/>
  <c r="I37" i="5"/>
  <c r="F123" i="3"/>
  <c r="G247" i="3"/>
  <c r="H247" i="3" s="1"/>
  <c r="C53" i="3"/>
  <c r="D39" i="3"/>
  <c r="G39" i="3" s="1"/>
  <c r="C42" i="3"/>
  <c r="C196" i="3" s="1"/>
  <c r="G225" i="3" l="1"/>
  <c r="H225" i="3" s="1"/>
  <c r="H224" i="3" s="1"/>
  <c r="G134" i="3"/>
  <c r="H134" i="3" s="1"/>
  <c r="G139" i="3"/>
  <c r="H139" i="3" s="1"/>
  <c r="G82" i="3"/>
  <c r="H82" i="3" s="1"/>
  <c r="H81" i="3" s="1"/>
  <c r="G35" i="3"/>
  <c r="H35" i="3" s="1"/>
  <c r="H34" i="3" s="1"/>
  <c r="G60" i="3" s="1"/>
  <c r="H60" i="3" s="1"/>
  <c r="H144" i="3"/>
  <c r="H46" i="3"/>
  <c r="H89" i="3"/>
  <c r="G197" i="3"/>
  <c r="H197" i="3" s="1"/>
  <c r="G10" i="6"/>
  <c r="G118" i="3"/>
  <c r="H118" i="3" s="1"/>
  <c r="G11" i="6"/>
  <c r="G119" i="3"/>
  <c r="H119" i="3" s="1"/>
  <c r="B143" i="4"/>
  <c r="H148" i="3" s="1"/>
  <c r="G123" i="3"/>
  <c r="H123" i="3" s="1"/>
  <c r="F9" i="6"/>
  <c r="H39" i="3"/>
  <c r="H133" i="3"/>
  <c r="H143" i="3"/>
  <c r="H138" i="3"/>
  <c r="H246" i="3"/>
  <c r="G121" i="3"/>
  <c r="H121" i="3" s="1"/>
  <c r="G128" i="3"/>
  <c r="H128" i="3" s="1"/>
  <c r="F210" i="3"/>
  <c r="F211" i="3"/>
  <c r="E80" i="6"/>
  <c r="G80" i="6" s="1"/>
  <c r="D208" i="4"/>
  <c r="E116" i="6" s="1"/>
  <c r="G116" i="6" s="1"/>
  <c r="F111" i="6" s="1"/>
  <c r="G111" i="6" s="1"/>
  <c r="G109" i="6" s="1"/>
  <c r="F122" i="3"/>
  <c r="H86" i="3"/>
  <c r="H78" i="3"/>
  <c r="H221" i="3"/>
  <c r="G74" i="3"/>
  <c r="H74" i="3" s="1"/>
  <c r="H31" i="3"/>
  <c r="C61" i="3"/>
  <c r="C54" i="3"/>
  <c r="D43" i="3"/>
  <c r="C46" i="3"/>
  <c r="F171" i="3" l="1"/>
  <c r="F182" i="3"/>
  <c r="G43" i="3"/>
  <c r="H43" i="3" s="1"/>
  <c r="H42" i="3" s="1"/>
  <c r="G61" i="3" s="1"/>
  <c r="H61" i="3" s="1"/>
  <c r="G96" i="3"/>
  <c r="H96" i="3" s="1"/>
  <c r="G55" i="3"/>
  <c r="H55" i="3" s="1"/>
  <c r="G98" i="3"/>
  <c r="H98" i="3" s="1"/>
  <c r="H77" i="3"/>
  <c r="G52" i="3"/>
  <c r="H52" i="3" s="1"/>
  <c r="H132" i="3"/>
  <c r="H220" i="3"/>
  <c r="H137" i="3"/>
  <c r="H85" i="3"/>
  <c r="H38" i="3"/>
  <c r="G53" i="3" s="1"/>
  <c r="H73" i="3"/>
  <c r="G194" i="3"/>
  <c r="H194" i="3" s="1"/>
  <c r="H142" i="3"/>
  <c r="H127" i="3"/>
  <c r="G240" i="3"/>
  <c r="H240" i="3" s="1"/>
  <c r="H30" i="3"/>
  <c r="G59" i="3" s="1"/>
  <c r="H59" i="3" s="1"/>
  <c r="H147" i="3"/>
  <c r="F75" i="6"/>
  <c r="G9" i="6"/>
  <c r="G117" i="3"/>
  <c r="H117" i="3" s="1"/>
  <c r="F14" i="6"/>
  <c r="G14" i="6" s="1"/>
  <c r="C55" i="3"/>
  <c r="C50" i="3"/>
  <c r="G51" i="3" l="1"/>
  <c r="H51" i="3" s="1"/>
  <c r="G102" i="3"/>
  <c r="H102" i="3" s="1"/>
  <c r="G162" i="3"/>
  <c r="H162" i="3" s="1"/>
  <c r="G155" i="3"/>
  <c r="H155" i="3" s="1"/>
  <c r="G97" i="3"/>
  <c r="H97" i="3" s="1"/>
  <c r="G95" i="3"/>
  <c r="H95" i="3" s="1"/>
  <c r="G103" i="3"/>
  <c r="H103" i="3" s="1"/>
  <c r="G54" i="3"/>
  <c r="H54" i="3" s="1"/>
  <c r="G160" i="3"/>
  <c r="H160" i="3" s="1"/>
  <c r="G156" i="3"/>
  <c r="H156" i="3" s="1"/>
  <c r="G195" i="3"/>
  <c r="H195" i="3" s="1"/>
  <c r="G239" i="3"/>
  <c r="H239" i="3" s="1"/>
  <c r="G193" i="3"/>
  <c r="H193" i="3" s="1"/>
  <c r="G104" i="3"/>
  <c r="H104" i="3" s="1"/>
  <c r="H53" i="3"/>
  <c r="G153" i="3"/>
  <c r="H153" i="3" s="1"/>
  <c r="G196" i="3"/>
  <c r="H196" i="3" s="1"/>
  <c r="G154" i="3"/>
  <c r="H154" i="3" s="1"/>
  <c r="G152" i="3"/>
  <c r="H152" i="3" s="1"/>
  <c r="G94" i="3"/>
  <c r="H94" i="3" s="1"/>
  <c r="G161" i="3"/>
  <c r="H161" i="3" s="1"/>
  <c r="G75" i="6"/>
  <c r="G122" i="3"/>
  <c r="H122" i="3" s="1"/>
  <c r="H58" i="3"/>
  <c r="C65" i="3"/>
  <c r="C58" i="3"/>
  <c r="C202" i="3" s="1"/>
  <c r="G73" i="6" l="1"/>
  <c r="F12" i="6" s="1"/>
  <c r="H101" i="3"/>
  <c r="H151" i="3"/>
  <c r="H50" i="3"/>
  <c r="H159" i="3"/>
  <c r="H192" i="3"/>
  <c r="H93" i="3"/>
  <c r="H124" i="3"/>
  <c r="G202" i="3"/>
  <c r="H202" i="3" s="1"/>
  <c r="G66" i="3"/>
  <c r="H66" i="3" s="1"/>
  <c r="C66" i="3"/>
  <c r="C64" i="3"/>
  <c r="G12" i="6" l="1"/>
  <c r="G120" i="3"/>
  <c r="H120" i="3" s="1"/>
  <c r="G65" i="3"/>
  <c r="H65" i="3" s="1"/>
  <c r="G109" i="3"/>
  <c r="H109" i="3" s="1"/>
  <c r="G166" i="3"/>
  <c r="H166" i="3" s="1"/>
  <c r="G178" i="3"/>
  <c r="H178" i="3" s="1"/>
  <c r="G167" i="3"/>
  <c r="H167" i="3" s="1"/>
  <c r="G177" i="3"/>
  <c r="H177" i="3" s="1"/>
  <c r="G108" i="3"/>
  <c r="H108" i="3" s="1"/>
  <c r="G201" i="3"/>
  <c r="H201" i="3" s="1"/>
  <c r="H116" i="3"/>
  <c r="C69" i="3"/>
  <c r="C70" i="3"/>
  <c r="H165" i="3" l="1"/>
  <c r="G171" i="3" s="1"/>
  <c r="H171" i="3" s="1"/>
  <c r="H64" i="3"/>
  <c r="G70" i="3" s="1"/>
  <c r="H70" i="3" s="1"/>
  <c r="H176" i="3"/>
  <c r="G182" i="3" s="1"/>
  <c r="H182" i="3" s="1"/>
  <c r="H200" i="3"/>
  <c r="H107" i="3"/>
  <c r="G213" i="3"/>
  <c r="H213" i="3" s="1"/>
  <c r="H229" i="3"/>
  <c r="C14" i="3"/>
  <c r="C73" i="3"/>
  <c r="G206" i="3" l="1"/>
  <c r="H206" i="3" s="1"/>
  <c r="H170" i="3"/>
  <c r="H181" i="3"/>
  <c r="G113" i="3"/>
  <c r="H113" i="3" s="1"/>
  <c r="H69" i="3"/>
  <c r="H238" i="3"/>
  <c r="C94" i="3"/>
  <c r="C102" i="3"/>
  <c r="C77" i="3"/>
  <c r="G210" i="3" l="1"/>
  <c r="H205" i="3"/>
  <c r="G211" i="3"/>
  <c r="H112" i="3"/>
  <c r="H10" i="2"/>
  <c r="J10" i="2" s="1"/>
  <c r="G14" i="3"/>
  <c r="H14" i="3" s="1"/>
  <c r="C81" i="3"/>
  <c r="C95" i="3"/>
  <c r="C103" i="3"/>
  <c r="K10" i="2" l="1"/>
  <c r="L10" i="2"/>
  <c r="M10" i="2"/>
  <c r="G212" i="3"/>
  <c r="H212" i="3" s="1"/>
  <c r="G15" i="3"/>
  <c r="H15" i="3" s="1"/>
  <c r="H211" i="3"/>
  <c r="H210" i="3"/>
  <c r="C85" i="3"/>
  <c r="C96" i="3"/>
  <c r="H209" i="3" l="1"/>
  <c r="C89" i="3"/>
  <c r="C97" i="3"/>
  <c r="C104" i="3"/>
  <c r="G217" i="3" l="1"/>
  <c r="H217" i="3" s="1"/>
  <c r="C98" i="3"/>
  <c r="C93" i="3"/>
  <c r="H216" i="3" l="1"/>
  <c r="C101" i="3"/>
  <c r="C108" i="3"/>
  <c r="H9" i="2" l="1"/>
  <c r="C109" i="3"/>
  <c r="C107" i="3"/>
  <c r="J9" i="2" l="1"/>
  <c r="C113" i="3"/>
  <c r="C112" i="3"/>
  <c r="K9" i="2" l="1"/>
  <c r="L9" i="2"/>
  <c r="M9" i="2"/>
  <c r="C15" i="3"/>
  <c r="C116" i="3"/>
  <c r="C127" i="3" s="1"/>
  <c r="C152" i="3" l="1"/>
  <c r="C132" i="3"/>
  <c r="C160" i="3"/>
  <c r="C213" i="3"/>
  <c r="C161" i="3" l="1"/>
  <c r="C153" i="3"/>
  <c r="C137" i="3"/>
  <c r="C142" i="3" l="1"/>
  <c r="C154" i="3"/>
  <c r="C147" i="3" l="1"/>
  <c r="C155" i="3"/>
  <c r="C162" i="3"/>
  <c r="C156" i="3" l="1"/>
  <c r="C151" i="3"/>
  <c r="C177" i="3" l="1"/>
  <c r="C166" i="3"/>
  <c r="C159" i="3"/>
  <c r="C167" i="3" l="1"/>
  <c r="C178" i="3"/>
  <c r="C165" i="3"/>
  <c r="C171" i="3" l="1"/>
  <c r="C170" i="3"/>
  <c r="C176" i="3" l="1"/>
  <c r="C182" i="3" s="1"/>
  <c r="C210" i="3"/>
  <c r="C181" i="3" l="1"/>
  <c r="C211" i="3" l="1"/>
  <c r="C188" i="3"/>
  <c r="C192" i="3"/>
  <c r="C197" i="3"/>
  <c r="C200" i="3" l="1"/>
  <c r="C205" i="3" s="1"/>
  <c r="C201" i="3"/>
  <c r="C206" i="3" l="1"/>
  <c r="C209" i="3" l="1"/>
  <c r="C212" i="3"/>
  <c r="C216" i="3" l="1"/>
  <c r="C217" i="3"/>
  <c r="C9" i="2" l="1"/>
  <c r="C220" i="3"/>
  <c r="C239" i="3" l="1"/>
  <c r="C224" i="3"/>
  <c r="C229" i="3" s="1"/>
  <c r="C240" i="3" l="1"/>
  <c r="C233" i="3" l="1"/>
  <c r="C238" i="3" s="1"/>
  <c r="C241" i="3" l="1"/>
  <c r="C246" i="3" l="1"/>
  <c r="C10" i="2" l="1"/>
  <c r="H22" i="3"/>
  <c r="H19" i="3" l="1"/>
  <c r="H18" i="3" s="1"/>
  <c r="G13" i="3" s="1"/>
  <c r="H13" i="3" s="1"/>
  <c r="H7" i="3" s="1"/>
  <c r="H8" i="2" l="1"/>
  <c r="J8" i="2" l="1"/>
  <c r="M8" i="2"/>
  <c r="M11" i="2" s="1"/>
  <c r="E7" i="1" s="1"/>
  <c r="C10" i="7" s="1"/>
  <c r="P20" i="2" l="1"/>
  <c r="K7" i="26"/>
  <c r="K8" i="2"/>
  <c r="K11" i="2" s="1"/>
  <c r="I7" i="26" s="1"/>
  <c r="H7" i="26" s="1"/>
  <c r="L8" i="2"/>
  <c r="L11" i="2" s="1"/>
  <c r="D7" i="1" l="1"/>
  <c r="C11" i="7" s="1"/>
  <c r="J7" i="26"/>
  <c r="O14" i="2"/>
  <c r="O15" i="2" s="1"/>
  <c r="O20" i="2"/>
  <c r="AG12" i="7"/>
  <c r="AI12" i="7"/>
  <c r="AN12" i="7"/>
  <c r="AU12" i="7"/>
  <c r="AW12" i="7"/>
  <c r="T12" i="7"/>
  <c r="AX12" i="7"/>
  <c r="AK12" i="7"/>
  <c r="D12" i="7"/>
  <c r="D14" i="7" s="1"/>
  <c r="AV12" i="7"/>
  <c r="AE12" i="7"/>
  <c r="V12" i="7"/>
  <c r="BG12" i="7"/>
  <c r="E12" i="7"/>
  <c r="N12" i="7"/>
  <c r="AQ12" i="7"/>
  <c r="Y12" i="7"/>
  <c r="BF12" i="7"/>
  <c r="M12" i="7"/>
  <c r="AD12" i="7"/>
  <c r="BK12" i="7"/>
  <c r="BJ12" i="7"/>
  <c r="BC12" i="7"/>
  <c r="H12" i="7"/>
  <c r="U12" i="7"/>
  <c r="BD12" i="7"/>
  <c r="Z12" i="7"/>
  <c r="S12" i="7"/>
  <c r="BA12" i="7"/>
  <c r="AH12" i="7"/>
  <c r="I12" i="7"/>
  <c r="AF12" i="7"/>
  <c r="Q12" i="7"/>
  <c r="AS12" i="7"/>
  <c r="BI12" i="7"/>
  <c r="AY12" i="7"/>
  <c r="J12" i="7"/>
  <c r="W12" i="7"/>
  <c r="X12" i="7"/>
  <c r="AZ12" i="7"/>
  <c r="AB12" i="7"/>
  <c r="F12" i="7"/>
  <c r="G12" i="7"/>
  <c r="R12" i="7"/>
  <c r="AJ12" i="7"/>
  <c r="L12" i="7"/>
  <c r="AR12" i="7"/>
  <c r="AP12" i="7"/>
  <c r="AO12" i="7"/>
  <c r="AM12" i="7"/>
  <c r="P12" i="7"/>
  <c r="BH12" i="7"/>
  <c r="AL12" i="7"/>
  <c r="O12" i="7"/>
  <c r="AC12" i="7"/>
  <c r="BE12" i="7"/>
  <c r="AA12" i="7"/>
  <c r="BB12" i="7"/>
  <c r="K12" i="7"/>
  <c r="AT12" i="7"/>
  <c r="E14" i="7" l="1"/>
  <c r="F14" i="7" s="1"/>
  <c r="G14" i="7" s="1"/>
  <c r="H14" i="7" s="1"/>
  <c r="I14" i="7" s="1"/>
  <c r="J14" i="7" s="1"/>
  <c r="K14" i="7" s="1"/>
  <c r="L14" i="7" s="1"/>
  <c r="M14" i="7" s="1"/>
  <c r="N14" i="7" s="1"/>
  <c r="O14" i="7" s="1"/>
  <c r="P14" i="7" s="1"/>
  <c r="Q14" i="7" s="1"/>
  <c r="R14" i="7" s="1"/>
  <c r="S14" i="7" s="1"/>
  <c r="T14" i="7" s="1"/>
  <c r="U14" i="7" s="1"/>
  <c r="V14" i="7" s="1"/>
  <c r="W14" i="7" s="1"/>
  <c r="X14" i="7" s="1"/>
  <c r="Y14" i="7" s="1"/>
  <c r="Z14" i="7" s="1"/>
  <c r="AA14" i="7" s="1"/>
  <c r="AB14" i="7" s="1"/>
  <c r="AC14" i="7" s="1"/>
  <c r="AD14" i="7" s="1"/>
  <c r="AE14" i="7" s="1"/>
  <c r="AF14" i="7" s="1"/>
  <c r="AG14" i="7" s="1"/>
  <c r="AH14" i="7" s="1"/>
  <c r="AI14" i="7" s="1"/>
  <c r="AJ14" i="7" s="1"/>
  <c r="AK14" i="7" s="1"/>
  <c r="AL14" i="7" s="1"/>
  <c r="AM14" i="7" s="1"/>
  <c r="AN14" i="7" s="1"/>
  <c r="AO14" i="7" s="1"/>
  <c r="AP14" i="7" s="1"/>
  <c r="AQ14" i="7" s="1"/>
  <c r="AR14" i="7" s="1"/>
  <c r="AS14" i="7" s="1"/>
  <c r="AT14" i="7" s="1"/>
  <c r="AU14" i="7" s="1"/>
  <c r="AV14" i="7" s="1"/>
  <c r="AW14" i="7" s="1"/>
  <c r="AX14" i="7" s="1"/>
  <c r="AY14" i="7" s="1"/>
  <c r="AZ14" i="7" s="1"/>
  <c r="BA14" i="7" s="1"/>
  <c r="BB14" i="7" s="1"/>
  <c r="BC14" i="7" s="1"/>
  <c r="BD14" i="7" s="1"/>
  <c r="BE14" i="7" s="1"/>
  <c r="BF14" i="7" s="1"/>
  <c r="BG14" i="7" s="1"/>
  <c r="BH14" i="7" s="1"/>
  <c r="BI14" i="7" s="1"/>
  <c r="BJ14" i="7" s="1"/>
  <c r="BK14" i="7" s="1"/>
  <c r="BL14" i="7"/>
</calcChain>
</file>

<file path=xl/sharedStrings.xml><?xml version="1.0" encoding="utf-8"?>
<sst xmlns="http://schemas.openxmlformats.org/spreadsheetml/2006/main" count="2255" uniqueCount="703">
  <si>
    <t>COMPOSIÇÃO</t>
  </si>
  <si>
    <t>UN</t>
  </si>
  <si>
    <t>MÊS</t>
  </si>
  <si>
    <t>SINAPI</t>
  </si>
  <si>
    <t>CHP</t>
  </si>
  <si>
    <t>PLANILHA ORÇAMENTÁRIA</t>
  </si>
  <si>
    <t>OBJETO:</t>
  </si>
  <si>
    <t>BDI Serviços</t>
  </si>
  <si>
    <t>ITEM</t>
  </si>
  <si>
    <t>FONTE</t>
  </si>
  <si>
    <t>CÓDIGO</t>
  </si>
  <si>
    <t>DESCRIÇÃO</t>
  </si>
  <si>
    <t>UNIDADE</t>
  </si>
  <si>
    <t>QUANTIDADE</t>
  </si>
  <si>
    <t>CUSTO UNITÁRIO</t>
  </si>
  <si>
    <t>PREÇO UNITÁRIO</t>
  </si>
  <si>
    <t>PREÇO TOTAL</t>
  </si>
  <si>
    <t>CRONOGRAMA FÍSICO-FINANCEIRO</t>
  </si>
  <si>
    <t>LOCAL :</t>
  </si>
  <si>
    <t>DESCRIÇÃO DO ITEM</t>
  </si>
  <si>
    <t xml:space="preserve">PREÇO TOTAL </t>
  </si>
  <si>
    <t>DURAÇÃO</t>
  </si>
  <si>
    <t>TOTAL</t>
  </si>
  <si>
    <t>AUXILIAR DE ESCRITORIO COM ENCARGOS COMPLEMENTARES</t>
  </si>
  <si>
    <t>H</t>
  </si>
  <si>
    <t>CHI</t>
  </si>
  <si>
    <t>T</t>
  </si>
  <si>
    <t>L</t>
  </si>
  <si>
    <t>TOTAL GERAL</t>
  </si>
  <si>
    <t>-</t>
  </si>
  <si>
    <t>DIMENSIONAMENTO DE RESÍDUOS SÓLIDOS URBANOS (RSU):</t>
  </si>
  <si>
    <t>toneladas/mês</t>
  </si>
  <si>
    <t>DIMENSIONAMENTO DO NÚMERO DE VEÍCULOS CAMINHÕES COMPACTADORES (15M³):</t>
  </si>
  <si>
    <t>Os percentuais de coleta diurna e noturna adotados são:</t>
  </si>
  <si>
    <t xml:space="preserve">- Coleta diurna (qd): </t>
  </si>
  <si>
    <t xml:space="preserve">- Coleta noturna (qn): </t>
  </si>
  <si>
    <t>Sendo:</t>
  </si>
  <si>
    <t>VC =</t>
  </si>
  <si>
    <t>velocidade média de coleta (adotar 5 km/h)</t>
  </si>
  <si>
    <t>J =</t>
  </si>
  <si>
    <t>L =</t>
  </si>
  <si>
    <t>extensão de vias atendidas no turno (km/dia)</t>
  </si>
  <si>
    <t>C =</t>
  </si>
  <si>
    <t>capacidade de carga do caminhão (t)</t>
  </si>
  <si>
    <t>TV =</t>
  </si>
  <si>
    <t>tempo de viagem para descarga (h)</t>
  </si>
  <si>
    <t>3) C - Capacidade de carga do caminhão (t):</t>
  </si>
  <si>
    <t>4) TV - Tempo de viagem para a descarga (h):</t>
  </si>
  <si>
    <t>D =</t>
  </si>
  <si>
    <t>Vt =</t>
  </si>
  <si>
    <t>T1 =</t>
  </si>
  <si>
    <t>tempo necessário para pesagem e descarga (caso não seja informado, adotar 20 min, 0,333 h)</t>
  </si>
  <si>
    <t>Se não forem informadas as quilometragens das rotas, adotar 2 viagens por turno, segundo 
já mencionado.</t>
  </si>
  <si>
    <t>h</t>
  </si>
  <si>
    <t>número de viagens por turno</t>
  </si>
  <si>
    <t>Caminhões Coletor de Lixo</t>
  </si>
  <si>
    <t>DIMENSIONAMENTO HORAS MÁQUINAS / VEÍCULOS / CAMINHÕES / EQUIPAMENTOS:</t>
  </si>
  <si>
    <t>Sinapi (HTM)</t>
  </si>
  <si>
    <t>TOTAL HTM</t>
  </si>
  <si>
    <t>MÉDIA HTM UNITÁRIO</t>
  </si>
  <si>
    <t>SALÁRIO BASE MENSAL</t>
  </si>
  <si>
    <t>ENCARGOS SOCIAIS - MENSALISTA</t>
  </si>
  <si>
    <t>CLT</t>
  </si>
  <si>
    <t>ADICIONAL NOTURNO - MENSALISTA</t>
  </si>
  <si>
    <t>INSALUBRIDADE - MENSALISTA</t>
  </si>
  <si>
    <t>PERICULOSIDADE - MENSALISTA</t>
  </si>
  <si>
    <t>HORA EXTRA 1 - MENSALISTA</t>
  </si>
  <si>
    <t>HORA EXTRA 2 - MENSALISTA</t>
  </si>
  <si>
    <t>SEGURO - MENSALISTA</t>
  </si>
  <si>
    <t>EPI / UNIFORME - MENSALISTA</t>
  </si>
  <si>
    <t>FERRAMENTAS - MENSALISTA</t>
  </si>
  <si>
    <t>AUXÍLIO SAUDE ODONTOLÓGICA - MENSALISTA</t>
  </si>
  <si>
    <t>Lei 11788 25/09/2008</t>
  </si>
  <si>
    <t>SALÁRIO BASE MENSAL (BOLSA AUXÍLIO ESTAGIÁRIO)</t>
  </si>
  <si>
    <t>FÉRIAS DO ESTAGIÁRIO - MENSALISTA</t>
  </si>
  <si>
    <t>TÉCNICO EM SEGURANÇA DO TRABALHO COM ENCARGOS COMPLEMENTARES</t>
  </si>
  <si>
    <t>ALMOXARIFE COM ENCARGOS COMPLEMENTARES</t>
  </si>
  <si>
    <t>EMBASA</t>
  </si>
  <si>
    <t>COTAÇÃO</t>
  </si>
  <si>
    <t xml:space="preserve">GASOLINA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</si>
  <si>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MO-1</t>
  </si>
  <si>
    <t>MO-3</t>
  </si>
  <si>
    <t>MO-4</t>
  </si>
  <si>
    <t>MO-5</t>
  </si>
  <si>
    <t>MO-6</t>
  </si>
  <si>
    <t>MO-7</t>
  </si>
  <si>
    <t>MO-8</t>
  </si>
  <si>
    <t>ALUGUEL DE ÁREA PARA CANTEIRO</t>
  </si>
  <si>
    <t>M2</t>
  </si>
  <si>
    <t>ÁGUA E ESGOTO</t>
  </si>
  <si>
    <t>ENERGIA ELÉTRICA</t>
  </si>
  <si>
    <t>DER-MG</t>
  </si>
  <si>
    <t>ED-50135</t>
  </si>
  <si>
    <t>55.04.23</t>
  </si>
  <si>
    <t>AUXILIAR DE SERVIÇOS GERAIS COM ENCARGOS COMPLEMENTARES</t>
  </si>
  <si>
    <t xml:space="preserve">F020000109 </t>
  </si>
  <si>
    <t>MATERIAL DE LIMPEZA</t>
  </si>
  <si>
    <t>E200300215</t>
  </si>
  <si>
    <t>GARAGEM</t>
  </si>
  <si>
    <t xml:space="preserve">EXAMES - MENSALISTA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</si>
  <si>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SEGURO - MENSALISTA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</si>
  <si>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CURSO DE CAPACITAÇÃO - (ENCARGOS COMPLEMENTARES) - MENSALISTA</t>
  </si>
  <si>
    <t xml:space="preserve">EPI / UNIFORME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</si>
  <si>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SALÁRIO MÍNIMO</t>
  </si>
  <si>
    <t>COMPOSIÇÃO MO</t>
  </si>
  <si>
    <t>E9093</t>
  </si>
  <si>
    <t>SICRO</t>
  </si>
  <si>
    <t>VEÍCULO LEVE - 53 KW (SEM MOTORISTA)</t>
  </si>
  <si>
    <t>QUANTIDADE GLOBAL</t>
  </si>
  <si>
    <t>toneladas</t>
  </si>
  <si>
    <t>OFICINA</t>
  </si>
  <si>
    <t>MOTORISTA DIURNO</t>
  </si>
  <si>
    <t>SEGUNDA E TERÇA - 50%</t>
  </si>
  <si>
    <t>DOMINGOS E FERIADOS - 100%</t>
  </si>
  <si>
    <t>MOTORISTA NOTURNO</t>
  </si>
  <si>
    <t>COLETOR DIURNO</t>
  </si>
  <si>
    <t>COLETOR NOTURNO</t>
  </si>
  <si>
    <t>COLETA CONVENCIONAL</t>
  </si>
  <si>
    <t>COZINHA</t>
  </si>
  <si>
    <t>REFEITÓRIO / CONVIVÊNCIA</t>
  </si>
  <si>
    <t>REUNIÃO</t>
  </si>
  <si>
    <t>GERÊNCIA DE OPERAÇÕES</t>
  </si>
  <si>
    <t>GERÊNCIA FINANCEIRA</t>
  </si>
  <si>
    <t>TESOURARIA</t>
  </si>
  <si>
    <t>INFORMÁTICA</t>
  </si>
  <si>
    <t>DEPARTAMENTO TÉCNICO</t>
  </si>
  <si>
    <t>CONTABILIDADE</t>
  </si>
  <si>
    <t>SUPERVISÃO</t>
  </si>
  <si>
    <t>RH</t>
  </si>
  <si>
    <t>RECEPÇÃO</t>
  </si>
  <si>
    <t>VESTIÁRIOS</t>
  </si>
  <si>
    <t>SANITÁRIOS</t>
  </si>
  <si>
    <t>LOCAL</t>
  </si>
  <si>
    <t>F020003333</t>
  </si>
  <si>
    <t xml:space="preserve">CONSUMO DE TELEFONE E INTERNET </t>
  </si>
  <si>
    <t>F029500008</t>
  </si>
  <si>
    <t>JUNHO</t>
  </si>
  <si>
    <t>JULHO</t>
  </si>
  <si>
    <t>AGOSTO</t>
  </si>
  <si>
    <t>SETEMBRO</t>
  </si>
  <si>
    <t>OUTUBRO</t>
  </si>
  <si>
    <t>NOVEMBRO</t>
  </si>
  <si>
    <t>DEZEMBRO</t>
  </si>
  <si>
    <t>JANEIRO</t>
  </si>
  <si>
    <t>FEVEREIRO</t>
  </si>
  <si>
    <t>MARÇO</t>
  </si>
  <si>
    <t>ABRIL</t>
  </si>
  <si>
    <t>MAIO</t>
  </si>
  <si>
    <t>55.04.04</t>
  </si>
  <si>
    <t>CAMINHÃO TOCO, PESO BRUTO TOTAL 16.000 KG, CARGA ÚTIL MÁXIMA DE 10.685 KG, DISTÂNCIA ENTRE EIXOS 4,80 M, POTÊNCIA 189 CV EXCLUSIVE CARROCERIA - DEPRECIAÇÃO. AF_06/2014</t>
  </si>
  <si>
    <t>CAMINHÃO TOCO, PESO BRUTO TOTAL 16.000 KG, CARGA ÚTIL MÁXIMA DE 10.685 KG, DISTÂNCIA ENTRE EIXOS 4,80 M, POTÊNCIA 189 CV EXCLUSIVE CARROCERIA - JUROS. AF_06/2014</t>
  </si>
  <si>
    <t>CAMINHÃO TOCO, PESO BRUTO TOTAL 16.000 KG, CARGA ÚTIL MÁXIMA DE 10.685 KG, DISTÂNCIA ENTRE EIXOS 4,80 M, POTÊNCIA 189 CV EXCLUSIVE CARROCERIA - IMPOSTOS E SEGUROS. AF_06/2014</t>
  </si>
  <si>
    <t>QUANTIDADE POR MÊS</t>
  </si>
  <si>
    <t>MÉDIA</t>
  </si>
  <si>
    <t>TOTAL P/ 12 MESES</t>
  </si>
  <si>
    <t>COMPOSIÇÃO ANALÍTICA DA TAXA DE ENCARGOS SOCIAIS - SEM HORAS EXTRAS</t>
  </si>
  <si>
    <t xml:space="preserve">        INCIDÊNCIA SOBRE O VALOR DA HORA NORMAL </t>
  </si>
  <si>
    <t>TAXA</t>
  </si>
  <si>
    <t>A.1</t>
  </si>
  <si>
    <t>PREVIDÊNCIA SOCIAL (INSS)</t>
  </si>
  <si>
    <t>A.2</t>
  </si>
  <si>
    <t>FUNDO DE GARANTIA POR TEMPO DE SERVIÇO (FGTS)</t>
  </si>
  <si>
    <t>A.3</t>
  </si>
  <si>
    <t>SALÁRIO EDUCAÇÃO</t>
  </si>
  <si>
    <t>A.4</t>
  </si>
  <si>
    <t>A.5</t>
  </si>
  <si>
    <t>SERVIÇO NACIONAL DE APRENDIZAGEM INDUSTRIAL (SENAI)</t>
  </si>
  <si>
    <t>A.6</t>
  </si>
  <si>
    <t>SERVIÇO DE APOIO À PEQUENA E MÉDIA EMPRESA (SEBRAE)</t>
  </si>
  <si>
    <t>A.7</t>
  </si>
  <si>
    <t>A.8</t>
  </si>
  <si>
    <t>SUBTOTAL DO GRUPO "A"</t>
  </si>
  <si>
    <t>B.1</t>
  </si>
  <si>
    <t>13º SALÁRIO</t>
  </si>
  <si>
    <t>B.2</t>
  </si>
  <si>
    <t>AUXÍLIO ENFERMIDADE</t>
  </si>
  <si>
    <t>B.3</t>
  </si>
  <si>
    <t>B.4</t>
  </si>
  <si>
    <t>FALTAS JUSTIFICADAS</t>
  </si>
  <si>
    <t>B.5</t>
  </si>
  <si>
    <t>FÉRIAS</t>
  </si>
  <si>
    <t>B.6</t>
  </si>
  <si>
    <t>LICENÇA PATERNIDADE</t>
  </si>
  <si>
    <t>B.7</t>
  </si>
  <si>
    <t>SALÁRIO MATERNIDADE</t>
  </si>
  <si>
    <t>SUBTOTAL DO GRUPO "B"</t>
  </si>
  <si>
    <t>C.1</t>
  </si>
  <si>
    <t>C.2</t>
  </si>
  <si>
    <t>AVISO PRÉVIO INDENIZADO</t>
  </si>
  <si>
    <t>C.3</t>
  </si>
  <si>
    <t>INDENIZAÇÃO ADICIONAL</t>
  </si>
  <si>
    <t>C.4</t>
  </si>
  <si>
    <t>FÉRIAS INDENIZADAS</t>
  </si>
  <si>
    <t>C.5</t>
  </si>
  <si>
    <t>AVISO PRÉVIO TRABALHADO</t>
  </si>
  <si>
    <t>SUBTOTAL DO GRUPO "C"</t>
  </si>
  <si>
    <t>D.1</t>
  </si>
  <si>
    <t>D.2</t>
  </si>
  <si>
    <t>SUBTOTAL DO GRUPO "D"</t>
  </si>
  <si>
    <t>DATA-BASE:</t>
  </si>
  <si>
    <t>LAVADORA DE ALTA PRESSAO (LAVA-JATO) PARA AGUA FRIA, PRESSAO DE OPERACAO ENTRE 1400 E 1900 LIB/POL2, VAZAO MAXIMA ENTRE 400 E 700 L/H - CHP DIURNO. AF_05/2023</t>
  </si>
  <si>
    <t>LAVADORA DE ALTA PRESSAO (LAVA-JATO) PARA AGUA FRIA, PRESSAO DE OPERACAO ENTRE 1400 E 1900 LIB/POL2, VAZAO MAXIMA ENTRE 400 E 700 L/H - CHI DIURNO. AF_05/2023</t>
  </si>
  <si>
    <t>CURSO DE CAPACITAÇÃO  PARA MOTORISTA DE CAMINHÃO (ENCARGOS COMPLEMENTARES) - MENSALISTA</t>
  </si>
  <si>
    <t>CURSO DE CAPACITAÇÃO PARA AUXILIAR DE ESCRITÓRIO (ENCARGOS COMPLEMENTARES) - MENSALISTA</t>
  </si>
  <si>
    <t>CURSO DE CAPACITAÇÃO PARA ENCARREGADO GERAL DE OBRAS (ENCARGOS COMPLEMENTARES) - MENSALISTA</t>
  </si>
  <si>
    <t>CURSO DE CAPACITAÇÃO PARA AUXILIAR DE SERVIÇOS GERAIS (ENCARGOS COMPLEMENTARES) - MENSALISTA</t>
  </si>
  <si>
    <t>CURSO DE CAPACITAÇÃO PARA AUXILIAR TÉCNICO DE ENGENHARIA (ENCARGOS COMPLEMENTARES) - MENSALISTA</t>
  </si>
  <si>
    <t>CURSO DE CAPACITAÇÃO PARA MOTORISTA DE CAMINHAO-BASCULANTE (ENCARGOS COMPLEMENTARES) - MENSALISTA</t>
  </si>
  <si>
    <t>CURSO DE CAPACITAÇÃO PARA MOTORISTA DE CARRO DE PASSEIO (ENCARGOS COMPLEMENTARES) - MENSALISTA</t>
  </si>
  <si>
    <t>UNID.</t>
  </si>
  <si>
    <t>NÃO DESONERADO</t>
  </si>
  <si>
    <t xml:space="preserve">CAMINHAO TOCO, PESO BRUTO TOTAL 16000 KG, CARGA UTIL MAXIMA 10830 KG, DISTANCIA ENTRE EIXOS 3,56 M, POTENCIA 226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</si>
  <si>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DESINFETANTE PRONTO USO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</si>
  <si>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ALMOXARIFE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</si>
  <si>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ENCARREGADO GERAL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</si>
  <si>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ENGENHEIRO CIVIL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</si>
  <si>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OPERADOR ESCAVADEIRA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</si>
  <si>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SERVENTE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</si>
  <si>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ALMOXARIFE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</si>
  <si>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ENCARREGADO GERAL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</si>
  <si>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ENGENHEIRO CIVIL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</si>
  <si>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OPERADOR ESCAVADEIRA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</si>
  <si>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SERVENTE - MENSALISTA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</si>
  <si>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</si>
  <si>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PRAZO (MESES):</t>
  </si>
  <si>
    <t>CONTÊINER DE LIXO - 1.000L RESISTENTES AO IMPACTO E À TRAÇÃO, DESTINADO AO CONDICIONAMENTO DE RESÍDUOS SÓLIDOS URBANOS (RSU) E DE SAÚDE (RSS), FABRICADO EM POLIETILENO DE ALTA DENSIDADE (PEMD OU PEAD) COM 04 RODAS GIRATÓRIAS</t>
  </si>
  <si>
    <t>Pessoal mínimo</t>
  </si>
  <si>
    <t>Engenheiro Sênior</t>
  </si>
  <si>
    <t>Quant.</t>
  </si>
  <si>
    <t>Engenheiro Pleno</t>
  </si>
  <si>
    <t>Encarregado Administrativo</t>
  </si>
  <si>
    <t>Técnico de Segurança do Trabalho</t>
  </si>
  <si>
    <t>Auxiliar de Escritório</t>
  </si>
  <si>
    <t>Almoxarife</t>
  </si>
  <si>
    <t>Auxiliar de Serviços Gerais</t>
  </si>
  <si>
    <t>Obs.</t>
  </si>
  <si>
    <t>Veículo hatch</t>
  </si>
  <si>
    <t>Veículo pick-up</t>
  </si>
  <si>
    <t>Motorista caminhão coletor - diurno</t>
  </si>
  <si>
    <t>Motorista caminhão coletor - noturno</t>
  </si>
  <si>
    <t xml:space="preserve">Caminhões coletores compactadores </t>
  </si>
  <si>
    <t>10% do efetivo de caminhões</t>
  </si>
  <si>
    <t>Para a coleta domiciliar foram consideradas as seguintes entradas de cálculo:</t>
  </si>
  <si>
    <t>habitantes</t>
  </si>
  <si>
    <t>Produção de Resíduos RDO médio mensal:</t>
  </si>
  <si>
    <t>Toneladas</t>
  </si>
  <si>
    <t>Produção por habitante:</t>
  </si>
  <si>
    <t>kg/hab. por dia</t>
  </si>
  <si>
    <t>Coleta por dia de coleta (25,25 dias úteis):</t>
  </si>
  <si>
    <t>Número de viagens ao aterro por turno</t>
  </si>
  <si>
    <t>viagens</t>
  </si>
  <si>
    <t>Peso aparente dos RDO</t>
  </si>
  <si>
    <t>kg/m3</t>
  </si>
  <si>
    <t xml:space="preserve">Índice de compactação </t>
  </si>
  <si>
    <t>Coletor - diurno</t>
  </si>
  <si>
    <t>Coletor - noturno</t>
  </si>
  <si>
    <t>Proporção turno noturno</t>
  </si>
  <si>
    <t>Proporção turno diurno</t>
  </si>
  <si>
    <t>Coleta por turno diurno (25,25 dias úteis)</t>
  </si>
  <si>
    <t>Coleta por turno noturno (25,25 dias úteis)</t>
  </si>
  <si>
    <t>km</t>
  </si>
  <si>
    <t>Veículos / Equipamentos mínimos</t>
  </si>
  <si>
    <t>Contêineres PEAD de 1.000L</t>
  </si>
  <si>
    <t>Caminhões coletores compactadores - Reserva técnica</t>
  </si>
  <si>
    <t>Estagiário</t>
  </si>
  <si>
    <t>Veículo hatch na adm. Local</t>
  </si>
  <si>
    <t>km/L</t>
  </si>
  <si>
    <t xml:space="preserve">Consumo </t>
  </si>
  <si>
    <t>Quilometragem por mês</t>
  </si>
  <si>
    <t>Veículo pick-up na adm. Local</t>
  </si>
  <si>
    <t>sobre o somatório da remuneração, dos encargos sociais e trabalhistas e dos insumos de mão de obra</t>
  </si>
  <si>
    <t>Encarregado de turno - diurno</t>
  </si>
  <si>
    <t>Encarregado de turno - noturno</t>
  </si>
  <si>
    <t>Horas/mês</t>
  </si>
  <si>
    <t>Quantidade gasolina por mês</t>
  </si>
  <si>
    <t>1) Coleta diuna e noturna</t>
  </si>
  <si>
    <t>2) Quantidade de viagem (NV) a serem feitas por cada caminhão por turno</t>
  </si>
  <si>
    <t>Quantidade de dias totais no ano:</t>
  </si>
  <si>
    <t>Quantidade de domingos no ano:</t>
  </si>
  <si>
    <t>Quantidade de feriados no ano:</t>
  </si>
  <si>
    <t>Cálculo de dias de coleta no mês</t>
  </si>
  <si>
    <t>Quantidade de meses no ano:</t>
  </si>
  <si>
    <t>CÁLCULOS AUXILIARES E DIMENSIONAMENTOS</t>
  </si>
  <si>
    <t>Quantidade de dias de coleta no mês:</t>
  </si>
  <si>
    <t>Quantidade de horas/mês:</t>
  </si>
  <si>
    <t>Carga horária por lei de horas/dia:</t>
  </si>
  <si>
    <t>Adotado Qmês =</t>
  </si>
  <si>
    <t>Dimensionamento da Quantidade mensal (Q = t/mês) de RSU a ser coletado</t>
  </si>
  <si>
    <t>44 horas semanais / 6 dias de trabalho</t>
  </si>
  <si>
    <t xml:space="preserve">jornada trabalhada (h) - em geral, 7,33 h </t>
  </si>
  <si>
    <t>No caso de coleta em dois turnos, considerar a quantidade de resíduos coletados em cada turno (qd ou qn em t/dia), portanto qd = (Q x 60%) / 25,25, qn = (Q x 40%) / 25,25, se não houver informações acerca de quantidades ou percentuais de cada turno; no caso de coleta em apenas um turno, considerar a quantidade diária total, portanto q = Q / 25,25</t>
  </si>
  <si>
    <t>O Manual de Gerenciamento Integrado de Resíduos Sólidos do IBAM apresenta o peso específico aparente do lixo domiciliar como sendo 230kg/m³.</t>
  </si>
  <si>
    <t>É usual o emprego de caminhões compactadores nesse serviço. As capacidades nominais desses caminhões são: 6m³, 10m³, 12m³, 15m³  e 19m³. Quanto à capacidade real, emprega-se normalmente 70% da nominal. A taxa de compactação é de 3 para 1.</t>
  </si>
  <si>
    <t>distância média do centro gerador até o local de descarga (caso não seja informado, adotar 10 km)</t>
  </si>
  <si>
    <t>Obs.:</t>
  </si>
  <si>
    <t>velocidade de transporte na viagem até o local de descarga (caso não seja informado, adotar 
50 km/h)</t>
  </si>
  <si>
    <t>C = ((230 x 3 x (0,7*15)) / 1000)</t>
  </si>
  <si>
    <t>qd = (Q x 0,6) / 25,25</t>
  </si>
  <si>
    <t>qn = (Q x 0,4) / 25,25</t>
  </si>
  <si>
    <t>TV = ((1,9 x D) / Vt) + T1</t>
  </si>
  <si>
    <t>Adotado 1,9</t>
  </si>
  <si>
    <t>5) Quantidade de veículos para períodos diurno (Fd) e noturno (Fn). O valor encontrado deve ser arredondado para o número inteiro superior:</t>
  </si>
  <si>
    <t>NV (adotado) =</t>
  </si>
  <si>
    <t>Caminhões Coletor de Lixo - DIURNO</t>
  </si>
  <si>
    <t>Caminhões Coletor de Lixo - NOTURNO</t>
  </si>
  <si>
    <t>6) Em razão dos caminhões utilizados no período noturno serem os mesmos do diurno, adotar o maior valor (F) entre a quantidade de veículos obtida nos turnos diurno e noturno</t>
  </si>
  <si>
    <t>Considerando que os caminhões diurno serão os mesmos que atenderão o período noturno, faz-se necessários ajustar as (HTM) horas trabalhadas mês, que nesta situação não serão adotados os parâmetros do SINAPI</t>
  </si>
  <si>
    <t xml:space="preserve">hora/mês calculada para cada caminhão efetivo no período diurno e noturno </t>
  </si>
  <si>
    <t>PRAZO SERVIÇOS:</t>
  </si>
  <si>
    <t>anos</t>
  </si>
  <si>
    <t>meses</t>
  </si>
  <si>
    <t>HORAS EXTRAS</t>
  </si>
  <si>
    <t>MOTORISTA - DIURNO - COM ENCARGOS COMPLEMENTARES - (COLETA CONVENCIONAL)</t>
  </si>
  <si>
    <t>MOTORISTA - NOTURNO - COM ENCARGOS COMPLEMENTARES - (COLETA CONVENCIONAL)</t>
  </si>
  <si>
    <t>COLETOR DE LIXO - DIURNO - COM ENCARGOS COMPLEMENTARES - (COLETA CONVENCIONAL)</t>
  </si>
  <si>
    <t>COLETOR DE LIXO - NOTURNO - COM ENCARGOS COMPLEMENTARES - (COLETA CONVENCIONAL)</t>
  </si>
  <si>
    <t>Quantidade gasolina por horas</t>
  </si>
  <si>
    <t>MO-26</t>
  </si>
  <si>
    <t>MATERIAL DE ESCRITÓRIO</t>
  </si>
  <si>
    <t>CÓPIA XEROGRÁFICA FORMATO A4, PRETO E BRANCO</t>
  </si>
  <si>
    <t>OFICINA MECÂNICA</t>
  </si>
  <si>
    <t>ALMOXARIFADO E/OU ESCRITÓRIO E/OU DEPÓSITO FECHADO</t>
  </si>
  <si>
    <t>CUSTO</t>
  </si>
  <si>
    <t>ITEM: CONTÊINER PEAD 1.000L</t>
  </si>
  <si>
    <t>FRETE</t>
  </si>
  <si>
    <t>SITE GRUPLAST</t>
  </si>
  <si>
    <t>DATA REFERÊNCIA / PESQUISA</t>
  </si>
  <si>
    <t>LINK</t>
  </si>
  <si>
    <t>https://www.gruplast.com.br/conteiner_de_lixo_gruplast_em_plastico_1000l_com_tampa_bipartida/prod9691003/?gad_source=4&amp;gclid=Cj0KCQjwo8S3BhDeARIsAFRmkOPUNBZWDQjTFbwXJ5X0hjLJQzBF45sc7rvF8N7ItjD1Ray0p_72l0MaAn6mEALw_wcB</t>
  </si>
  <si>
    <t>SITE MERCADO LIVRE</t>
  </si>
  <si>
    <t>https://www.mercadolivre.com.br/elo-soluco-container-1000l-verde-verde/p/MLB31010919?product_trigger_id=MLB27011086&amp;pdp_filters=item_id%3AMLB4476793474&amp;applied_product_filters=MLB27011086&amp;quantity=1</t>
  </si>
  <si>
    <t>SITE REIS LIXEIRAS</t>
  </si>
  <si>
    <t>https://www.loja.reislixeiras.com.br/conteiners/caixas-plasticas/container-1000-lts-com-rodas-sem-pedal?parceiro=5426&amp;variant_id=4047&amp;srsltid=AfmBOor4Owb37NEPlQzcmcISZamwr4hh36Jua-2CULqdHzG6i2-ASC1pP9U</t>
  </si>
  <si>
    <t>SITE TNA PLAST</t>
  </si>
  <si>
    <t>https://loja.tnaplast.com.br/produtos/container-de-lixo-1000-litros-com-tampa-bipartida/?pf=gs&amp;variant=328473116</t>
  </si>
  <si>
    <t>ADOTADO</t>
  </si>
  <si>
    <t>CESTA DE PREÇOS</t>
  </si>
  <si>
    <t>UN/MÊS</t>
  </si>
  <si>
    <t>Vm</t>
  </si>
  <si>
    <t>J</t>
  </si>
  <si>
    <t>EQUIPAMENTO</t>
  </si>
  <si>
    <t>VALOR RESIDUAL (%)</t>
  </si>
  <si>
    <t>COEFICIENTE DE MANUTENÇÃO (K)</t>
  </si>
  <si>
    <t>IMPLEMENTO COLETOR E COMPACTADOR</t>
  </si>
  <si>
    <t>CONTÊINER DE LIXO</t>
  </si>
  <si>
    <t>CAMINHÃO TOCO</t>
  </si>
  <si>
    <t>SEMIRREBOQUE</t>
  </si>
  <si>
    <t>HTA DO CONTRATO</t>
  </si>
  <si>
    <t>E9684</t>
  </si>
  <si>
    <t>E9512</t>
  </si>
  <si>
    <t>E9666</t>
  </si>
  <si>
    <t>A9372</t>
  </si>
  <si>
    <t>A9352</t>
  </si>
  <si>
    <t>VALOR DE AQUISIÇÃO</t>
  </si>
  <si>
    <t>CESTA</t>
  </si>
  <si>
    <t>ITEM: IMPLEMENTO COMPACTADOR DE LIXO</t>
  </si>
  <si>
    <t>VIDA ÚTIL (ANOS) - n</t>
  </si>
  <si>
    <t>DEPRECIAÇÃO (H)</t>
  </si>
  <si>
    <t>JUROS (H)</t>
  </si>
  <si>
    <t>MANUTENÇÃO</t>
  </si>
  <si>
    <t>IMPOSTOS E SEGUROS</t>
  </si>
  <si>
    <t>BASEADO NO SINAPI "METODOLOGIAS E CONCEITOS", "CÁLCULOS E PARÂMETROS" E NO PROCESSO DA SEMASA DE SANTA CATARINA.</t>
  </si>
  <si>
    <t>A9353</t>
  </si>
  <si>
    <t>SEMIRREBOQUE COM 2 EIXOS</t>
  </si>
  <si>
    <t>METODOLOGIAS E CONCEITOS</t>
  </si>
  <si>
    <t xml:space="preserve">VEÍCULO TIPO PICK-UP </t>
  </si>
  <si>
    <t>CANTEIRO</t>
  </si>
  <si>
    <t>VEÍCULO COMPACTO TIPO HATCH (EXCLUSIVE MOTORISTA) - DEPRECIAÇÃO</t>
  </si>
  <si>
    <t>VEÍCULO COMPACTO TIPO HATCH (EXCLUSIVE MOTORISTA) - IMPOSTOS E SEGUROS</t>
  </si>
  <si>
    <t>VEÍCULO COMPACTO TIPO HATCH (EXCLUSIVE MOTORISTA) - JUROS</t>
  </si>
  <si>
    <t>VEÍCULO COMPACTO TIPO HATCH (EXCLUSIVE MOTORISTA) - MANUTENÇÃO</t>
  </si>
  <si>
    <t>VEÍCULO COMPACTO TIPO HATCH (EXCLUSIVE MOTORISTA) - MATERIAIS NA OPERAÇÃO</t>
  </si>
  <si>
    <t>VEÍCULO TIPO PICK-UP COMPACTA CABINE SIMPLES (EXCLUSIVE MOTORISTA) - DEPRECIAÇÃO</t>
  </si>
  <si>
    <t>VEÍCULO TIPO PICK-UP COMPACTA CABINE SIMPLES (EXCLUSIVE MOTORISTA) - JUROS</t>
  </si>
  <si>
    <t>VEÍCULO TIPO PICK-UP COMPACTA CABINE SIMPLES (EXCLUSIVE MOTORISTA) - MANUTENÇÃO</t>
  </si>
  <si>
    <t>VEÍCULO TIPO PICK-UP COMPACTA CABINE SIMPLES (EXCLUSIVE MOTORISTA) - IMPOSTOS E SEGUROS</t>
  </si>
  <si>
    <t>VEÍCULO TIPO PICK-UP COMPACTA CABINE SIMPLES (EXCLUSIVE MOTORISTA) - MATERIAIS NA OPERAÇÃO</t>
  </si>
  <si>
    <t>MÃO DE OBRA - COLETA CONVENCIONAL</t>
  </si>
  <si>
    <t>CAMINHÃO COLETOR E COMPACTADOR DE LIXO, CAPACIDADE 15m³, INCLUSIVE IMPLEMENTO COLETOR E COMPACTADOR DE LIXO - (EXCLUSIVE MOTORISTA) - RESERVA TÉCNICA</t>
  </si>
  <si>
    <t>MÃO DE OBRA - EQUIPE TÉCNICA PARA DIVULGAÇÃO</t>
  </si>
  <si>
    <t>CAMINHÃO COLETOR E COMPACTADOR DE LIXO, CAPACIDADE 15m³, INCLUSIVE IMPLEMENTO COLETOR E COMPACTADOR DE LIXO - (EXCLUSIVE MOTORISTA) - UTILIZADOS NOS PERÍODOS DIURNO E NOTURNO</t>
  </si>
  <si>
    <t>A</t>
  </si>
  <si>
    <t>ENCARGOS SOCIAIS BÁSICOS</t>
  </si>
  <si>
    <t>B</t>
  </si>
  <si>
    <t>ENCARGOS SOCIAIS QUE RECEBEM INCIDÊNCIA DE "A"</t>
  </si>
  <si>
    <t>C</t>
  </si>
  <si>
    <t>ENCARGOS SOCIAIS QUE NÃO RECEBEM INCIDÊNCIAS GLOBAIS DO GRUPO "A"</t>
  </si>
  <si>
    <t>D</t>
  </si>
  <si>
    <t>TAXAS DAS REINCIDÊNCIAS DE "A" SOBRE "B"</t>
  </si>
  <si>
    <t>SEGURO CONTRA OS ACIDENTES DE TRABALHO (SAT)</t>
  </si>
  <si>
    <t>INSTITUTO NACIONAL DE COLONIZAÇÃO E REFORMA AGRÁRIA (INCRA)</t>
  </si>
  <si>
    <t>Extrema - MG</t>
  </si>
  <si>
    <t>Araucária - Paraná</t>
  </si>
  <si>
    <t>ESTIMADO</t>
  </si>
  <si>
    <t xml:space="preserve">F = </t>
  </si>
  <si>
    <t>7) Considerar reserva técnica (RT = 10% de F), sendo que o valor encontrado deve ser arredondado para o número inteiro superior</t>
  </si>
  <si>
    <t>DIMENSIONAMENTO COLETORES:</t>
  </si>
  <si>
    <t xml:space="preserve">F dia = </t>
  </si>
  <si>
    <t xml:space="preserve">F noite = </t>
  </si>
  <si>
    <t xml:space="preserve">F rt = </t>
  </si>
  <si>
    <t>G dia =</t>
  </si>
  <si>
    <t>G noite =</t>
  </si>
  <si>
    <t>Quantidade de coletores no período diurno;</t>
  </si>
  <si>
    <t>Quantidade de coletores no período noturno.</t>
  </si>
  <si>
    <t>COMP.</t>
  </si>
  <si>
    <t>LARG.</t>
  </si>
  <si>
    <t>ESTIMATIVAS</t>
  </si>
  <si>
    <t>FISCAL DE TURMA</t>
  </si>
  <si>
    <t>AUXÍLIO ALIMENTAÇÃO</t>
  </si>
  <si>
    <t xml:space="preserve">SESI </t>
  </si>
  <si>
    <t>AUXÍLIO ACIDENTE DE TRABALHO</t>
  </si>
  <si>
    <t xml:space="preserve">DEPÓSITO RESCISÃO SEM JUSTA CAUSA </t>
  </si>
  <si>
    <t>REINCIDÊNCIA DE GRUPO "A" SOBRE AVISO PRÉVIO TRABALHADO E REINCIDÊNCIA DO FGTS SOBRE AVISO PRÉVIO INDENIZADO</t>
  </si>
  <si>
    <t>REINCIDÊNCIA DE GRUPO "A" SOBRE GRUPO "B"</t>
  </si>
  <si>
    <t>CONSUMO VEÍCULOS</t>
  </si>
  <si>
    <t>CARRO</t>
  </si>
  <si>
    <t>PICK-UP</t>
  </si>
  <si>
    <t>CAMINHÃO COMPACTADOR</t>
  </si>
  <si>
    <t>E9096</t>
  </si>
  <si>
    <t xml:space="preserve">Reserva técnica </t>
  </si>
  <si>
    <t>MENSALISTA</t>
  </si>
  <si>
    <t>"Orientação técnica serviços coleta resíduos sólidos domiciliares" publicada pelo TCE/RS</t>
  </si>
  <si>
    <t>CAVALO MECÂNICO 6x2</t>
  </si>
  <si>
    <t>BDI Diferenciado</t>
  </si>
  <si>
    <t>PLOTAGEM DE CONTÊINER</t>
  </si>
  <si>
    <t>PLOTAGEM DE CAMINHÃO COLETOR DA COLETA CONVENCIONAL</t>
  </si>
  <si>
    <t>ENCARGOS SOCIAIS</t>
  </si>
  <si>
    <t>FISCAL DE TURMA - DIURNO - COM ENCARGOS COMPLEMENTARES (COLETA CONVENCIONAL)</t>
  </si>
  <si>
    <t>FISCAL DE TURMA - NOTURNO - COM ENCARGOS COMPLEMENTARES (COLETA CONVENCIONAL)</t>
  </si>
  <si>
    <t>DIAS DE COLETA POR MÊS - CONVENCIONAL</t>
  </si>
  <si>
    <t>Lei n° 7.418/1985</t>
  </si>
  <si>
    <t xml:space="preserve">VALE TRANSPORTE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</si>
  <si>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Lei n° 11.788/2008</t>
  </si>
  <si>
    <t>VALE TRANSPORTE</t>
  </si>
  <si>
    <t>o turno noturno deverá iniciar às 17:00 com carga horária a ser realizada até às 02:00, portanto, serão 4h de adicional noturno</t>
  </si>
  <si>
    <t>ENCARREGADO / SUPERVISOR DE TURNO - DIURNO - COM ENCARGOS COMPLEMENTARES (COLETA CONVENCIONAL)</t>
  </si>
  <si>
    <t>BDI DE SERVIÇOS</t>
  </si>
  <si>
    <t>Capacidade de carga dos caminhões compactadores, observando a capacidade real de 70% da nominal.</t>
  </si>
  <si>
    <t>CUSTO M2</t>
  </si>
  <si>
    <t>CUSTO TOTAL</t>
  </si>
  <si>
    <t>Critério adotado: Média</t>
  </si>
  <si>
    <t>BARRACÃO DE OBRA, EM CHAPA DE COMPENSADO RESINADO, INCLUSIVE INSTALAÇÕES SANITÁRIAS E MOBILIÁRIO</t>
  </si>
  <si>
    <t>adicional noturno considerado a partir das 22h</t>
  </si>
  <si>
    <t>DATA DE CONSOLIDAÇÃO:</t>
  </si>
  <si>
    <t>COLETA CONVENCIONAL DE RESÍDUOS SÓLIDOS URBANOS (RSU)</t>
  </si>
  <si>
    <t>FORNECIMENTO, INSTALAÇÃO, MANUTENÇÃO, HIGIENIZAÇÃO E SUBSTITUIÇÃO/REPOSIÇÃO DE CONTÊINERES DE LIXO - 1.000L</t>
  </si>
  <si>
    <t>DATA-BASE</t>
  </si>
  <si>
    <t>1 - ADM (RSU)</t>
  </si>
  <si>
    <t>2 - CONVENCIONAL (RSU)</t>
  </si>
  <si>
    <t>2.1 - CONTÊINER (RSU)</t>
  </si>
  <si>
    <t>1.1</t>
  </si>
  <si>
    <t>1.2</t>
  </si>
  <si>
    <t>76.94.44</t>
  </si>
  <si>
    <t>ENCARREGADO ADMINISTRATIVO FINANCEIRO COM DUPLA FUNÇÃO</t>
  </si>
  <si>
    <t>PERCENTUAL ACUMULADO (RSU):</t>
  </si>
  <si>
    <t>VALORES ACUMULADO (RSU):</t>
  </si>
  <si>
    <t>E9089</t>
  </si>
  <si>
    <t>VEÍCULO COMPACTO TIPO HATCH (EXCLUSIVE MOTORISTA) - CHP</t>
  </si>
  <si>
    <t>VEÍCULO COMPACTO TIPO HATCH (EXCLUSIVE MOTORISTA) - CHI</t>
  </si>
  <si>
    <t>VEÍCULO TIPO PICK-UP COMPACTA CABINE SIMPLES (EXCLUSIVE MOTORISTA) - CHP</t>
  </si>
  <si>
    <t>VEÍCULO TIPO PICK-UP COMPACTA CABINE SIMPLES (EXCLUSIVE MOTORISTA) - CHI</t>
  </si>
  <si>
    <t>PREÇO TOTAL ANUAL</t>
  </si>
  <si>
    <t>VEÍCULO COMPACTO TIPO HATCH (EXCLUSIVE MOTORISTA)</t>
  </si>
  <si>
    <t>VEÍCULO TIPO PICK-UP COMPACTA CABINE SIMPLES (EXCLUSIVE MOTORISTA)</t>
  </si>
  <si>
    <t>CAVALO MECÂNICO 4x2</t>
  </si>
  <si>
    <t>VEÍCULO HATCH</t>
  </si>
  <si>
    <t>EQUIPE DIVULGAÇÃO</t>
  </si>
  <si>
    <t>ITEM: ÁREA PARA CANTEIRO</t>
  </si>
  <si>
    <t>ITEM: PLOTAGEM - CAMINHÃO CONVENCIONAL</t>
  </si>
  <si>
    <t>ITEM: PLOTAGEM - CONTÊINER</t>
  </si>
  <si>
    <t>considerado 2%</t>
  </si>
  <si>
    <t>DESVIO</t>
  </si>
  <si>
    <t>Guarulhos - SP</t>
  </si>
  <si>
    <t>São Paulo - SP</t>
  </si>
  <si>
    <t>Atibaia - SP</t>
  </si>
  <si>
    <t>Carro hatch</t>
  </si>
  <si>
    <t>CAVALO MECANICO TRACAO 4X2, PESO BRUTO TOTAL 16000 KG, CAPACIDADE MAXIMA DE TRACAO *36000* KG, DISTANCIA ENTRE EIXOS *3,56* M, POTENCIA *286* CV (INCLUI CABINE E CHASSI, NAO INCLUI SEMIRREBOQUE)</t>
  </si>
  <si>
    <t>CAVALO MECANICO TRACAO 6X2, PESO BRUTO TOTAL COMBINADO 56000 KG, CAPACIDADE MAXIMA DE TRACAO *66000* KG, POTENCIA *360* CV (INCLUI CABINE E CHASSI, NAO INCLUI SEMIRREBOQUE)</t>
  </si>
  <si>
    <t>A9342</t>
  </si>
  <si>
    <t>A9360</t>
  </si>
  <si>
    <t>CAMINHÃO COLETOR E COMPACTADOR DE LIXO, CAPACIDADE 15m³, INCLUSIVE IMPLEMENTO COLETOR E COMPACTADOR (EXCLUSIVE MOTORISTA) - DEPRECIAÇÃO</t>
  </si>
  <si>
    <t>CAMINHÃO COLETOR E COMPACTADOR DE LIXO, CAPACIDADE 15m³, INCLUSIVE IMPLEMENTO COLETOR E COMPACTADOR (EXCLUSIVE MOTORISTA) - JUROS</t>
  </si>
  <si>
    <t>CAMINHÃO COLETOR E COMPACTADOR DE LIXO, CAPACIDADE 15m³, INCLUSIVE IMPLEMENTO COLETOR E COMPACTADOR (EXCLUSIVE MOTORISTA) - MANUTENÇÃO</t>
  </si>
  <si>
    <t>CAMINHÃO COLETOR E COMPACTADOR DE LIXO, CAPACIDADE 15m³, INCLUSIVE IMPLEMENTO COLETOR E COMPACTADOR (EXCLUSIVE MOTORISTA) - IMPOSTOS E SEGUROS</t>
  </si>
  <si>
    <t>CAMINHÃO COLETOR E COMPACTADOR DE LIXO, CAPACIDADE 15m³, INCLUSIVE IMPLEMENTO COLETOR E COMPACTADOR (EXCLUSIVE MOTORISTA) - MATERIAIS NA OPERAÇÃO</t>
  </si>
  <si>
    <t>CAMINHÃO COLETOR E COMPACTADOR DE LIXO, CAPACIDADE 15m³, INCLUSIVE IMPLEMENTO COLETOR E COMPACTADOR DE LIXO - (EXCLUSIVE MOTORISTA) - CHP DIURNO</t>
  </si>
  <si>
    <t>CAMINHÃO COLETOR E COMPACTADOR DE LIXO, CAPACIDADE 15m³, INCLUSIVE IMPLEMENTO COLETOR E COMPACTADOR DE LIXO - (EXCLUSIVE MOTORISTA) - CHI DIURNO</t>
  </si>
  <si>
    <t>E9577</t>
  </si>
  <si>
    <t>TINTA A BASE DE RESINA ACRILICA EMULSIONADA EM AGUA, PARA SINALIZACAO HORIZONTAL VIARIA</t>
  </si>
  <si>
    <t>Goiânia - GO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</si>
  <si>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</si>
  <si>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</si>
  <si>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</si>
  <si>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</si>
  <si>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</si>
  <si>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</si>
  <si>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</si>
  <si>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</si>
  <si>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</si>
  <si>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</si>
  <si>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</si>
  <si>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</si>
  <si>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</si>
  <si>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</si>
  <si>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</si>
  <si>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</si>
  <si>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</si>
  <si>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</si>
  <si>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</si>
  <si>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</si>
  <si>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</si>
  <si>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</si>
  <si>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</si>
  <si>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</si>
  <si>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</si>
  <si>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</si>
  <si>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</si>
  <si>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</si>
  <si>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</si>
  <si>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</si>
  <si>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</si>
  <si>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</si>
  <si>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</si>
  <si>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</si>
  <si>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</si>
  <si>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</si>
  <si>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</si>
  <si>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</si>
  <si>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</si>
  <si>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</si>
  <si>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</si>
  <si>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</si>
  <si>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</si>
  <si>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</si>
  <si>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</si>
  <si>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</si>
  <si>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</si>
  <si>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</si>
  <si>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</si>
  <si>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</si>
  <si>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MÊS 51</t>
  </si>
  <si>
    <t>MÊS 52</t>
  </si>
  <si>
    <t>MÊS 53</t>
  </si>
  <si>
    <t>MÊS 54</t>
  </si>
  <si>
    <t>MÊS 55</t>
  </si>
  <si>
    <t>MÊS 56</t>
  </si>
  <si>
    <t>MÊS 57</t>
  </si>
  <si>
    <t>MÊS 58</t>
  </si>
  <si>
    <t>MÊS 59</t>
  </si>
  <si>
    <t>MÊS 60</t>
  </si>
  <si>
    <t>COMPOSIÇÕES DE CUSTOS UNITÁRIOS - RSU</t>
  </si>
  <si>
    <t>Item 8 - Equipe para Educação Ambiental - RSU</t>
  </si>
  <si>
    <t>Item 3 - Fornecimento, Instalação, Manutenção e Higienização de Contêineres - RSU</t>
  </si>
  <si>
    <t>Item 2 - Coleta Convencional - RSU</t>
  </si>
  <si>
    <t>Item 1 - Administração Local - RSU</t>
  </si>
  <si>
    <t>CUSTO MENSAL - COMPOSIÇÃO DE MÃO DE OBRA (UNITÁRIO/MÊS) - RSU</t>
  </si>
  <si>
    <t>PLANO DE SAÚDE - MOTORISTAS</t>
  </si>
  <si>
    <t>ACT 2025/2026</t>
  </si>
  <si>
    <t>para fiscal de campo</t>
  </si>
  <si>
    <t>para fiscalização (gerente / engenheiro)</t>
  </si>
  <si>
    <t>(Estimado)</t>
  </si>
  <si>
    <t>Quatro coletores por caminhão, exceto caminhões reserva.</t>
  </si>
  <si>
    <t>População Municipal (2022 - IBGE):</t>
  </si>
  <si>
    <t>O comprimento mensal percorrido estimado são de 2.086 km por caminhão de coleta (dados obtidos com a prestadora de serviços atual)</t>
  </si>
  <si>
    <t>04/2026</t>
  </si>
  <si>
    <t>ENGENHEIRO CIVIL DE OBRA JUNIOR COM ENCARGOS COMPLEMENTARES</t>
  </si>
  <si>
    <t>CAMINHÃO COLETOR E COMPACTADOR DE LIXO, CAPACIDADE 15m³, INCLUSIVE IMPLEMENTO COLETOR E COMPACTADOR DE LIXO - DOTADOS DE DISPOSITIVO TIPO LIFTER PARA BASCULAMENTOS DE CONTÊINERES PLÁSTICOS DE 1.000 LITROS - COM PLOTAGEM - (EXCLUSIVE MOTORISTA) - RESERVA TÉCNICA</t>
  </si>
  <si>
    <t>CAMINHÃO COLETOR E COMPACTADOR DE LIXO, CAPACIDADE 15m³, INCLUSIVE IMPLEMENTO COLETOR E COMPACTADOR DE LIXO - DOTADOS DE DISPOSITIVO TIPO LIFTER PARA BASCULAMENTOS DE CONTÊINERES PLÁSTICOS DE 1.000 LITROS - COM PLOTAGEM - (EXCLUSIVE MOTORISTA) - PERÍODOS DIURNO E NOTURNO</t>
  </si>
  <si>
    <t>VEÍCULO COMPACTO TIPO HATCH (EXCLUSIVE MOTORISTA) - FORNECIMENTO, MANUTENÇÃO, IMPOSTOS, SEGUROS, MATERIAIS NA OPERAÇÃO</t>
  </si>
  <si>
    <t>VEÍCULO TIPO PICK-UP COMPACTA CABINE SIMPLES (EXCLUSIVE MOTORISTA) - FORNECIMENTO, MANUTENÇÃO, IMPOSTOS, SEGUROS, MATERIAIS NA OPERAÇÃO</t>
  </si>
  <si>
    <t>COLETA CONVENCIONAL DE RESÍDUOS SÓLIDOS URBANOS (RSU): COLETA, TRANSPORTE COM CAMINHÕES DOTADOS DE DISPOSITIVO TIPO LIFTER PARA BASCULAMENTO DE CONTÊINERES DE PLÁSTICO DE 1.000 LITROS (MÃO DE OBRA + VEÍCULOS + EQUIPAMENTOS) - TOTAL MÊS</t>
  </si>
  <si>
    <t>CONTÊINER DE LIXO 1.000L RESISTENTES AO IMPACTO E À TRAÇÃO, DESTINADO AO CONDICIONAMENTO DE RESÍDUOS SÓLIDOS URBANOS (RSU), FABRICADO EM POLIETILENO DE ALTA DENSIDADE (PEMD OU PEAD) COM 04 RODAS GIRATÓRIAS - DEPRECIAÇÃO</t>
  </si>
  <si>
    <t>CONTÊINER DE LIXO 1.000L RESISTENTES AO IMPACTO E À TRAÇÃO, DESTINADO AO CONDICIONAMENTO DE RESÍDUOS SÓLIDOS URBANOS (RSU), FABRICADO EM POLIETILENO DE ALTA DENSIDADE (PEMD OU PEAD) COM 04 RODAS GIRATÓRIAS - JUROS</t>
  </si>
  <si>
    <t>CONTÊINER DE LIXO 1.000L RESISTENTES AO IMPACTO E À TRAÇÃO, DESTINADO AO CONDICIONAMENTO DE RESÍDUOS SÓLIDOS URBANOS (RSU), FABRICADO EM POLIETILENO DE ALTA DENSIDADE (PEMD OU PEAD) COM 04 RODAS GIRATÓRIAS - HIGIENIZAÇÃO</t>
  </si>
  <si>
    <t>CONTÊINER DE LIXO 1.000L RESISTENTES AO IMPACTO E À TRAÇÃO, DESTINADO AO CONDICIONAMENTO DE RESÍDUOS SÓLIDOS URBANOS (RSU), FABRICADO EM POLIETILENO DE ALTA DENSIDADE (PEMD OU PEAD) COM 04 RODAS GIRATÓRIAS - REPOSIÇÃO POR DANIFICAÇÃO / VANDALISMO</t>
  </si>
  <si>
    <t>PLANILHA DE COMPOSIÇÃO DE BDI - SERVIÇOS</t>
  </si>
  <si>
    <t xml:space="preserve">Empreendimento </t>
  </si>
  <si>
    <t>Município</t>
  </si>
  <si>
    <t>ITUIUTABA/MG</t>
  </si>
  <si>
    <r>
      <t>Regime de execução das obras:</t>
    </r>
    <r>
      <rPr>
        <b/>
        <sz val="15"/>
        <rFont val="Arial"/>
        <family val="2"/>
      </rPr>
      <t xml:space="preserve"> EMPREITADA POR PREÇO UNITÁRIO</t>
    </r>
  </si>
  <si>
    <t>Composição do BDI sugerida</t>
  </si>
  <si>
    <t>Intervalos admissíveis sem justificativa</t>
  </si>
  <si>
    <t>Composição de BDI Adotada</t>
  </si>
  <si>
    <t>BDI Proposto:</t>
  </si>
  <si>
    <t>Garantia e Seguro (GS)</t>
  </si>
  <si>
    <t xml:space="preserve">De </t>
  </si>
  <si>
    <t>até</t>
  </si>
  <si>
    <t xml:space="preserve">  Garantia:</t>
  </si>
  <si>
    <t>BDI=((1+Ac+R+GS)×(1+Df)×(1+L))/((1-I))</t>
  </si>
  <si>
    <t xml:space="preserve">Risco (R) </t>
  </si>
  <si>
    <t xml:space="preserve">  Risco:</t>
  </si>
  <si>
    <t>Despesas financeiras (Df)</t>
  </si>
  <si>
    <t xml:space="preserve">  Despesas financeiras:</t>
  </si>
  <si>
    <t>Limites = 20,76% a 26,44%</t>
  </si>
  <si>
    <t>Administração Central (Ac)</t>
  </si>
  <si>
    <t xml:space="preserve">  Administração central:</t>
  </si>
  <si>
    <t xml:space="preserve"> Observações:</t>
  </si>
  <si>
    <t>Lucro (L)</t>
  </si>
  <si>
    <t xml:space="preserve">  Lucro:</t>
  </si>
  <si>
    <t>i) Composição do BDI, intervalos admissíveis e fórmula de cálculo nos termos do Acórdão 2622/2013 do TCU.</t>
  </si>
  <si>
    <t>Impostos (I)</t>
  </si>
  <si>
    <t xml:space="preserve">  Tributos:</t>
  </si>
  <si>
    <t>6.1</t>
  </si>
  <si>
    <t>PIS</t>
  </si>
  <si>
    <t>6.2</t>
  </si>
  <si>
    <t>COFINS</t>
  </si>
  <si>
    <t>ii) Tributos adotados =   PIS + CONFINS+ ISS</t>
  </si>
  <si>
    <t>6.3</t>
  </si>
  <si>
    <t>ISS</t>
  </si>
  <si>
    <t>Leonardo Borges Castro</t>
  </si>
  <si>
    <t>Eng. Civil</t>
  </si>
  <si>
    <t>CREA 70.926/D</t>
  </si>
  <si>
    <t>PLANILHA DE COMPOSIÇÃO DE BDI - FORNECIMENTO DE MATERIAIS E EQUIPAMENTOS</t>
  </si>
  <si>
    <t>Limites = 11,10% a 16,80%</t>
  </si>
  <si>
    <t>ii) Tributos adotados =   PIS+CONFINS</t>
  </si>
  <si>
    <t>Marlon Batista da Costa</t>
  </si>
  <si>
    <t xml:space="preserve"> </t>
  </si>
  <si>
    <t>CONTÊINER DE LIXO - 1.000L RESISTENTES AO IMPACTO E À TRAÇÃO, DESTINADO AO CONDICIONAMENTO DE RESÍDUOS SÓLIDOS URBANOS (RSU), FABRICADO EM POLIETILENO DE ALTA DENSIDADE (PEMD OU PEAD) COM 04 RODAS GIRATÓRIAS</t>
  </si>
  <si>
    <t>01/2026</t>
  </si>
  <si>
    <t>10/2025</t>
  </si>
  <si>
    <t>Ituiutaba</t>
  </si>
  <si>
    <t>https://mg.mgfimoveis.com.br/loteterreno-para-aluguel-possui-1618-metros-quadrados-em-maria-vilela-ituiutaba-309806954</t>
  </si>
  <si>
    <t>Site MGF Imóveis</t>
  </si>
  <si>
    <t>https://mg.mgfimoveis.com.br/galpao1para1alugar1140001m1por1r119500000mes1distrito1industrial-297122311</t>
  </si>
  <si>
    <t xml:space="preserve"> Hidrolândia-GO</t>
  </si>
  <si>
    <t>https://dealercv.com.br/adesivos-para-carros-e-frotas-comunicacao-visual-em-movimento/</t>
  </si>
  <si>
    <t>Site Dealer Comunicação Visual</t>
  </si>
  <si>
    <t>Aurjá (SP)</t>
  </si>
  <si>
    <t>Ituiutaba (MG)</t>
  </si>
  <si>
    <t>https://www.infinityplace.com.br/categoria/envelopamento-de-carros</t>
  </si>
  <si>
    <t>Site Infnity Place (média dos valores disponíveis)</t>
  </si>
  <si>
    <t>São Paulo (SP)</t>
  </si>
  <si>
    <t>ESTAGIÁRIO - COM ENCARGOS COMPLEMENTARES - (EQUIPE MOBILIZAÇÃO)</t>
  </si>
  <si>
    <t>3 - MOBILIZAÇÃO</t>
  </si>
  <si>
    <t>DIMENSÕES DE 1 CAMINHÃO</t>
  </si>
  <si>
    <t>Convenção Coletiva</t>
  </si>
  <si>
    <t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t>
  </si>
  <si>
    <t>ITUIUTABA - MG</t>
  </si>
  <si>
    <t>SINAPI 04/2026 - EMBASA 01/2026 - DER-MG 10/2025 - SICRO 01/2026 - NÃO DESONERADAS</t>
  </si>
  <si>
    <t>BDI</t>
  </si>
  <si>
    <t>CÓD.</t>
  </si>
  <si>
    <t>COLETA E TRANSPORTE DE RESÍDUOS SÓLIDOS URBANOS E DESTINAÇÃO AMBIENTALMENTE ADEQUADA</t>
  </si>
  <si>
    <t>PREÇO TOTAL / ANO</t>
  </si>
  <si>
    <t>ITUIUTABA-MG</t>
  </si>
  <si>
    <t>COTAÇÃO DNA DIGITAL</t>
  </si>
  <si>
    <t>Vale Cesta</t>
  </si>
  <si>
    <t>Ticket Refeição</t>
  </si>
  <si>
    <t>Auxílio Saúde</t>
  </si>
  <si>
    <t>MG000813/2026</t>
  </si>
  <si>
    <t>AUXÍLIO ALIMENTAÇÃO + VALE CESTA</t>
  </si>
  <si>
    <t>Programa Busão do Povo - Prefeitura de Ituiutaba</t>
  </si>
  <si>
    <t>AUXÍLIO SAÚDE</t>
  </si>
  <si>
    <t>GRATIFICAÇÃO DE FÉRIAS e NATALÍCIA</t>
  </si>
  <si>
    <t>Eng. Civil CREA MG 70.926/D</t>
  </si>
  <si>
    <t>Assessor de Projetos e Obras SAE</t>
  </si>
  <si>
    <t>BANCO DE PREÇOS</t>
  </si>
  <si>
    <t>CESTA DE PREÇOS / COTAÇÕES</t>
  </si>
  <si>
    <t>MEMÓRIA DE CÁLCULO - RSU</t>
  </si>
  <si>
    <t>Contato</t>
  </si>
  <si>
    <t>(35) 3435 4353</t>
  </si>
  <si>
    <t>PLANALTO INDÚSTRIA MECÂNICA</t>
  </si>
  <si>
    <t>(62) 3237-2400</t>
  </si>
  <si>
    <t>COMPACTA EQUIPAMENTOS</t>
  </si>
  <si>
    <t>Não respondeu ao contato pelo site</t>
  </si>
  <si>
    <t>Não forneceu cotação</t>
  </si>
  <si>
    <t>Observação</t>
  </si>
  <si>
    <t>CIMASP COM. E INDÚSTRIA DE EQUIPAMENTOS</t>
  </si>
  <si>
    <t>DAMAEQ</t>
  </si>
  <si>
    <t>COPAC</t>
  </si>
  <si>
    <t>(62) 3221-8316</t>
  </si>
  <si>
    <t>CESTA DE PREÇOS, INCLUINDO PESQUISA EM PORTAIS PÚBLICOS DE COMPRAS E AS COTAÇÕES REALIZADAS</t>
  </si>
  <si>
    <t>(Ver Cesta de Preços anexa)</t>
  </si>
  <si>
    <t>ADMINISTRAÇÃO LOCAL E CANTEIRO</t>
  </si>
  <si>
    <t>APONTADOR OU APROPRIADOR DE MAO DE OBRA (MENSALISTA)</t>
  </si>
  <si>
    <t>MES</t>
  </si>
  <si>
    <t>ENCARREGADO GERAL DE OBRAS (MENSALISTA)</t>
  </si>
  <si>
    <t>MOTORISTA DE CAMINHAO (MENSALISTA)</t>
  </si>
  <si>
    <t>MOTORISTA (COMP.LIXO)</t>
  </si>
  <si>
    <t>COLETOR DE LIXO DOMICILIAR/COMERCIAL</t>
  </si>
  <si>
    <t>Potencia (kw)</t>
  </si>
  <si>
    <t>Materiais na Operação</t>
  </si>
  <si>
    <t>L / Hr</t>
  </si>
  <si>
    <t>R$</t>
  </si>
  <si>
    <t xml:space="preserve">AUXÍLIO ALIMENTAÇÃO </t>
  </si>
  <si>
    <t>ITEM: DIESEL COMUM</t>
  </si>
  <si>
    <t>Av. Minas Gerais</t>
  </si>
  <si>
    <t>Tigre Auto Posto</t>
  </si>
  <si>
    <t>Av. Dezessete</t>
  </si>
  <si>
    <t>Posto do Omar</t>
  </si>
  <si>
    <t>Av. Sete</t>
  </si>
  <si>
    <t xml:space="preserve">Décio Estação de Serviços </t>
  </si>
  <si>
    <t>Posto Irmãos Miguel</t>
  </si>
  <si>
    <t>Rua Trinta e Seis</t>
  </si>
  <si>
    <t>Posto Vitória 9</t>
  </si>
  <si>
    <t>Av. Gov. Magalhães Pinto</t>
  </si>
  <si>
    <t>Posto Coopercitrus</t>
  </si>
  <si>
    <t>Posto Gardênia</t>
  </si>
  <si>
    <t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</si>
  <si>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1.3</t>
  </si>
  <si>
    <t>PREÇO TOTAL MENSAL</t>
  </si>
  <si>
    <t>RESUMO DA COMPOSIÇÃO DE PREÇOS</t>
  </si>
  <si>
    <t>RESUMO</t>
  </si>
  <si>
    <t>CRONOGRAMA FÍSICO-FINANCEIRO - PREÇO BASE DA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</si>
</sst>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* #,##0.00_-;\-* #,##0.00_-;_-* \-??_-;_-@_-"/>
    <numFmt numFmtId="166" formatCode="0.000"/>
    <numFmt numFmtId="167" formatCode="0.0000"/>
    <numFmt numFmtId="168" formatCode="0.00000"/>
    <numFmt numFmtId="169" formatCode="0.0000000"/>
    <numFmt numFmtId="170" formatCode="0.0%"/>
    <numFmt numFmtId="171" formatCode="0.000000"/>
    <numFmt numFmtId="172" formatCode="#,##0.000"/>
    <numFmt numFmtId="173" formatCode="#,##0.0000"/>
    <numFmt numFmtId="174" formatCode="&quot;R$&quot;\ #,##0.00000"/>
    <numFmt numFmtId="175" formatCode="#,##0.0"/>
    <numFmt numFmtId="176" formatCode="_(* #,##0.00_);_(* \(#,##0.00\);_(* &quot;-&quot;??_);_(@_)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Mang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8" tint="-0.499984740745262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sz val="10"/>
      <name val="MS Sans Serif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5"/>
      <name val="Arial"/>
      <family val="2"/>
    </font>
    <font>
      <b/>
      <sz val="15"/>
      <color indexed="9"/>
      <name val="Arial"/>
      <family val="2"/>
    </font>
    <font>
      <sz val="4"/>
      <name val="Arial"/>
      <family val="2"/>
    </font>
    <font>
      <b/>
      <sz val="15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7"/>
      <name val="Arial"/>
      <family val="2"/>
    </font>
    <font>
      <sz val="12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rgb="FFEFEFE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41"/>
      </patternFill>
    </fill>
    <fill>
      <patternFill patternType="solid">
        <fgColor theme="8" tint="0.59999389629810485"/>
        <bgColor rgb="FFEFEFEF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ill="0" applyBorder="0" applyAlignment="0" applyProtection="0"/>
    <xf numFmtId="165" fontId="17" fillId="0" borderId="0" applyFill="0" applyBorder="0" applyAlignment="0" applyProtection="0"/>
    <xf numFmtId="9" fontId="17" fillId="0" borderId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/>
    <xf numFmtId="0" fontId="27" fillId="0" borderId="0"/>
    <xf numFmtId="9" fontId="24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91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44" fontId="0" fillId="0" borderId="0" xfId="0" applyNumberFormat="1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5" borderId="0" xfId="0" applyFont="1" applyFill="1"/>
    <xf numFmtId="0" fontId="9" fillId="0" borderId="0" xfId="0" applyFont="1"/>
    <xf numFmtId="0" fontId="11" fillId="0" borderId="0" xfId="0" applyFont="1" applyAlignment="1">
      <alignment horizontal="center" vertical="center"/>
    </xf>
    <xf numFmtId="44" fontId="9" fillId="0" borderId="0" xfId="0" applyNumberFormat="1" applyFont="1"/>
    <xf numFmtId="164" fontId="0" fillId="0" borderId="0" xfId="0" applyNumberFormat="1"/>
    <xf numFmtId="4" fontId="0" fillId="0" borderId="0" xfId="0" applyNumberForma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justify" vertical="center"/>
    </xf>
    <xf numFmtId="0" fontId="20" fillId="5" borderId="2" xfId="0" applyFont="1" applyFill="1" applyBorder="1" applyAlignment="1">
      <alignment horizontal="center" vertical="center"/>
    </xf>
    <xf numFmtId="44" fontId="20" fillId="5" borderId="3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44" fontId="20" fillId="0" borderId="0" xfId="0" applyNumberFormat="1" applyFont="1" applyAlignment="1">
      <alignment horizontal="center" vertical="center"/>
    </xf>
    <xf numFmtId="44" fontId="20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0" fillId="5" borderId="0" xfId="1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/>
    <xf numFmtId="4" fontId="20" fillId="0" borderId="0" xfId="0" applyNumberFormat="1" applyFont="1" applyAlignment="1">
      <alignment horizontal="left" vertical="center"/>
    </xf>
    <xf numFmtId="0" fontId="24" fillId="0" borderId="0" xfId="10"/>
    <xf numFmtId="0" fontId="29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4" fontId="20" fillId="5" borderId="0" xfId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4" fontId="20" fillId="0" borderId="3" xfId="0" applyNumberFormat="1" applyFont="1" applyBorder="1" applyAlignment="1">
      <alignment vertical="center"/>
    </xf>
    <xf numFmtId="2" fontId="31" fillId="0" borderId="0" xfId="1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4" fillId="0" borderId="0" xfId="10" applyAlignment="1">
      <alignment vertical="center"/>
    </xf>
    <xf numFmtId="0" fontId="24" fillId="0" borderId="0" xfId="10" applyAlignment="1">
      <alignment horizontal="center" vertical="center"/>
    </xf>
    <xf numFmtId="0" fontId="35" fillId="0" borderId="1" xfId="10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0" xfId="10" applyFont="1" applyAlignment="1">
      <alignment horizontal="right" vertical="center"/>
    </xf>
    <xf numFmtId="0" fontId="25" fillId="0" borderId="0" xfId="10" applyFont="1" applyAlignment="1">
      <alignment horizontal="left" vertical="center"/>
    </xf>
    <xf numFmtId="0" fontId="1" fillId="0" borderId="0" xfId="10" applyFont="1" applyAlignment="1">
      <alignment vertical="center"/>
    </xf>
    <xf numFmtId="0" fontId="25" fillId="0" borderId="0" xfId="10" applyFont="1" applyAlignment="1">
      <alignment horizontal="center" vertical="center"/>
    </xf>
    <xf numFmtId="44" fontId="0" fillId="0" borderId="0" xfId="0" applyNumberFormat="1" applyAlignment="1">
      <alignment horizont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4" fillId="0" borderId="0" xfId="10" applyAlignment="1">
      <alignment wrapText="1"/>
    </xf>
    <xf numFmtId="0" fontId="24" fillId="0" borderId="0" xfId="10" applyAlignment="1">
      <alignment horizontal="center" vertical="center" wrapText="1"/>
    </xf>
    <xf numFmtId="0" fontId="35" fillId="0" borderId="0" xfId="10" applyFont="1" applyAlignment="1">
      <alignment horizontal="center" vertical="center"/>
    </xf>
    <xf numFmtId="0" fontId="35" fillId="0" borderId="0" xfId="10" applyFont="1" applyAlignment="1">
      <alignment horizontal="center" vertical="center" wrapText="1"/>
    </xf>
    <xf numFmtId="2" fontId="35" fillId="0" borderId="1" xfId="10" applyNumberFormat="1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0" fontId="24" fillId="0" borderId="1" xfId="10" applyBorder="1" applyAlignment="1">
      <alignment wrapText="1"/>
    </xf>
    <xf numFmtId="17" fontId="8" fillId="0" borderId="1" xfId="0" quotePrefix="1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36" fillId="0" borderId="0" xfId="10" applyFont="1" applyAlignment="1">
      <alignment horizontal="center" vertical="center"/>
    </xf>
    <xf numFmtId="3" fontId="36" fillId="0" borderId="0" xfId="10" applyNumberFormat="1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167" fontId="20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" fontId="8" fillId="0" borderId="0" xfId="0" quotePrefix="1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44" fontId="2" fillId="0" borderId="0" xfId="0" applyNumberFormat="1" applyFont="1"/>
    <xf numFmtId="0" fontId="5" fillId="0" borderId="0" xfId="13" applyFont="1"/>
    <xf numFmtId="0" fontId="1" fillId="5" borderId="2" xfId="0" applyFont="1" applyFill="1" applyBorder="1" applyAlignment="1">
      <alignment horizontal="center" vertical="center"/>
    </xf>
    <xf numFmtId="2" fontId="1" fillId="5" borderId="0" xfId="1" applyNumberFormat="1" applyFont="1" applyFill="1" applyBorder="1" applyAlignment="1">
      <alignment horizontal="center" vertical="center"/>
    </xf>
    <xf numFmtId="44" fontId="1" fillId="5" borderId="0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5" fillId="0" borderId="0" xfId="3"/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horizontal="justify" vertical="center"/>
    </xf>
    <xf numFmtId="0" fontId="38" fillId="0" borderId="0" xfId="3" applyFont="1"/>
    <xf numFmtId="0" fontId="18" fillId="4" borderId="10" xfId="3" applyFont="1" applyFill="1" applyBorder="1" applyAlignment="1">
      <alignment horizontal="center" vertical="center"/>
    </xf>
    <xf numFmtId="164" fontId="18" fillId="4" borderId="10" xfId="3" applyNumberFormat="1" applyFont="1" applyFill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justify" vertical="center" wrapText="1"/>
    </xf>
    <xf numFmtId="43" fontId="20" fillId="0" borderId="1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horizontal="center" vertical="center"/>
    </xf>
    <xf numFmtId="4" fontId="19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justify" vertical="center"/>
    </xf>
    <xf numFmtId="0" fontId="20" fillId="0" borderId="10" xfId="0" applyFont="1" applyBorder="1" applyAlignment="1">
      <alignment vertical="center"/>
    </xf>
    <xf numFmtId="0" fontId="21" fillId="4" borderId="10" xfId="0" applyFont="1" applyFill="1" applyBorder="1" applyAlignment="1">
      <alignment horizontal="justify" vertical="center"/>
    </xf>
    <xf numFmtId="0" fontId="21" fillId="4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9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justify" vertical="center"/>
    </xf>
    <xf numFmtId="10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5" fillId="0" borderId="10" xfId="10" quotePrefix="1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170" fontId="26" fillId="0" borderId="10" xfId="10" applyNumberFormat="1" applyFont="1" applyBorder="1" applyAlignment="1">
      <alignment horizontal="center" vertical="center"/>
    </xf>
    <xf numFmtId="0" fontId="1" fillId="0" borderId="0" xfId="10" applyFont="1" applyAlignment="1">
      <alignment horizontal="justify" vertical="center" wrapText="1"/>
    </xf>
    <xf numFmtId="0" fontId="23" fillId="0" borderId="0" xfId="0" applyFont="1" applyAlignment="1">
      <alignment vertical="center"/>
    </xf>
    <xf numFmtId="4" fontId="21" fillId="0" borderId="10" xfId="0" applyNumberFormat="1" applyFont="1" applyBorder="1" applyAlignment="1">
      <alignment horizontal="center" vertical="center" wrapText="1"/>
    </xf>
    <xf numFmtId="172" fontId="21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3" fontId="18" fillId="0" borderId="10" xfId="0" applyNumberFormat="1" applyFont="1" applyBorder="1" applyAlignment="1">
      <alignment horizontal="center" vertical="center" wrapText="1"/>
    </xf>
    <xf numFmtId="3" fontId="21" fillId="0" borderId="10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4" fontId="20" fillId="0" borderId="15" xfId="0" applyNumberFormat="1" applyFont="1" applyBorder="1" applyAlignment="1">
      <alignment horizontal="center" vertical="center"/>
    </xf>
    <xf numFmtId="0" fontId="25" fillId="0" borderId="15" xfId="10" applyFont="1" applyBorder="1" applyAlignment="1">
      <alignment horizontal="center" vertical="center"/>
    </xf>
    <xf numFmtId="0" fontId="20" fillId="0" borderId="16" xfId="0" applyFont="1" applyBorder="1" applyAlignment="1">
      <alignment horizontal="justify" vertical="center"/>
    </xf>
    <xf numFmtId="173" fontId="21" fillId="0" borderId="10" xfId="0" applyNumberFormat="1" applyFont="1" applyBorder="1" applyAlignment="1">
      <alignment horizontal="center" vertical="center"/>
    </xf>
    <xf numFmtId="167" fontId="20" fillId="0" borderId="10" xfId="0" applyNumberFormat="1" applyFont="1" applyBorder="1" applyAlignment="1">
      <alignment horizontal="center" vertical="center"/>
    </xf>
    <xf numFmtId="44" fontId="20" fillId="0" borderId="10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173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44" fontId="19" fillId="0" borderId="0" xfId="3" applyNumberFormat="1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9" fontId="0" fillId="0" borderId="0" xfId="2" applyFont="1" applyAlignment="1">
      <alignment horizontal="center" vertical="center"/>
    </xf>
    <xf numFmtId="44" fontId="21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justify" vertical="center"/>
    </xf>
    <xf numFmtId="0" fontId="39" fillId="0" borderId="0" xfId="0" applyFont="1" applyAlignment="1">
      <alignment horizontal="justify" vertical="center"/>
    </xf>
    <xf numFmtId="17" fontId="20" fillId="0" borderId="10" xfId="0" applyNumberFormat="1" applyFont="1" applyBorder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39" fillId="0" borderId="14" xfId="0" applyFont="1" applyBorder="1" applyAlignment="1">
      <alignment horizontal="justify" vertical="center"/>
    </xf>
    <xf numFmtId="0" fontId="20" fillId="0" borderId="13" xfId="0" applyFont="1" applyBorder="1" applyAlignment="1">
      <alignment horizontal="center" vertical="center"/>
    </xf>
    <xf numFmtId="0" fontId="39" fillId="0" borderId="12" xfId="0" applyFont="1" applyBorder="1" applyAlignment="1">
      <alignment horizontal="justify" vertical="center"/>
    </xf>
    <xf numFmtId="44" fontId="21" fillId="0" borderId="1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44" fontId="21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44" fontId="20" fillId="0" borderId="10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0" fillId="0" borderId="9" xfId="0" applyFont="1" applyBorder="1"/>
    <xf numFmtId="44" fontId="21" fillId="0" borderId="10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4" fontId="20" fillId="0" borderId="0" xfId="0" applyNumberFormat="1" applyFont="1" applyAlignment="1">
      <alignment horizontal="center" vertical="center" wrapText="1"/>
    </xf>
    <xf numFmtId="171" fontId="20" fillId="0" borderId="0" xfId="0" applyNumberFormat="1" applyFont="1" applyAlignment="1">
      <alignment horizontal="center" vertical="center"/>
    </xf>
    <xf numFmtId="0" fontId="5" fillId="0" borderId="0" xfId="13" applyFont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justify" vertical="center"/>
    </xf>
    <xf numFmtId="44" fontId="18" fillId="2" borderId="10" xfId="3" applyNumberFormat="1" applyFont="1" applyFill="1" applyBorder="1" applyAlignment="1">
      <alignment horizontal="center" vertical="center"/>
    </xf>
    <xf numFmtId="2" fontId="18" fillId="2" borderId="10" xfId="3" applyNumberFormat="1" applyFont="1" applyFill="1" applyBorder="1" applyAlignment="1">
      <alignment horizontal="center" vertical="center"/>
    </xf>
    <xf numFmtId="44" fontId="18" fillId="2" borderId="10" xfId="1" applyFont="1" applyFill="1" applyBorder="1" applyAlignment="1">
      <alignment horizontal="center" vertical="center"/>
    </xf>
    <xf numFmtId="0" fontId="22" fillId="0" borderId="10" xfId="11" applyFont="1" applyBorder="1" applyAlignment="1">
      <alignment horizontal="justify" vertical="center"/>
    </xf>
    <xf numFmtId="2" fontId="20" fillId="0" borderId="10" xfId="0" applyNumberFormat="1" applyFont="1" applyBorder="1" applyAlignment="1">
      <alignment horizontal="center" vertical="center"/>
    </xf>
    <xf numFmtId="44" fontId="20" fillId="0" borderId="10" xfId="0" applyNumberFormat="1" applyFont="1" applyBorder="1" applyAlignment="1">
      <alignment vertical="center"/>
    </xf>
    <xf numFmtId="43" fontId="18" fillId="4" borderId="10" xfId="8" applyFont="1" applyFill="1" applyBorder="1" applyAlignment="1">
      <alignment horizontal="center" vertical="center" wrapText="1"/>
    </xf>
    <xf numFmtId="0" fontId="18" fillId="4" borderId="10" xfId="8" applyNumberFormat="1" applyFont="1" applyFill="1" applyBorder="1" applyAlignment="1">
      <alignment horizontal="center" vertical="center" wrapText="1"/>
    </xf>
    <xf numFmtId="0" fontId="18" fillId="4" borderId="10" xfId="8" applyNumberFormat="1" applyFont="1" applyFill="1" applyBorder="1" applyAlignment="1">
      <alignment horizontal="justify" vertical="center"/>
    </xf>
    <xf numFmtId="2" fontId="18" fillId="4" borderId="10" xfId="8" applyNumberFormat="1" applyFont="1" applyFill="1" applyBorder="1" applyAlignment="1">
      <alignment horizontal="center" vertical="center" wrapText="1"/>
    </xf>
    <xf numFmtId="44" fontId="20" fillId="4" borderId="10" xfId="1" applyFont="1" applyFill="1" applyBorder="1" applyAlignment="1">
      <alignment horizontal="center" vertical="center"/>
    </xf>
    <xf numFmtId="44" fontId="21" fillId="4" borderId="10" xfId="1" applyFont="1" applyFill="1" applyBorder="1" applyAlignment="1">
      <alignment horizontal="center" vertical="center"/>
    </xf>
    <xf numFmtId="3" fontId="20" fillId="0" borderId="0" xfId="0" applyNumberFormat="1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24" fillId="0" borderId="10" xfId="10" applyBorder="1" applyAlignment="1">
      <alignment horizontal="center"/>
    </xf>
    <xf numFmtId="164" fontId="24" fillId="0" borderId="10" xfId="10" applyNumberFormat="1" applyBorder="1" applyAlignment="1">
      <alignment horizontal="center" vertical="center"/>
    </xf>
    <xf numFmtId="0" fontId="35" fillId="0" borderId="10" xfId="1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 wrapText="1"/>
    </xf>
    <xf numFmtId="2" fontId="24" fillId="0" borderId="10" xfId="10" applyNumberFormat="1" applyBorder="1" applyAlignment="1">
      <alignment horizontal="center" vertical="center" wrapText="1"/>
    </xf>
    <xf numFmtId="0" fontId="24" fillId="0" borderId="10" xfId="10" applyBorder="1" applyAlignment="1">
      <alignment horizontal="center" vertical="center"/>
    </xf>
    <xf numFmtId="0" fontId="24" fillId="0" borderId="10" xfId="10" applyBorder="1" applyAlignment="1">
      <alignment horizontal="center" wrapText="1"/>
    </xf>
    <xf numFmtId="3" fontId="24" fillId="0" borderId="10" xfId="10" applyNumberFormat="1" applyBorder="1" applyAlignment="1">
      <alignment horizontal="center" vertical="center"/>
    </xf>
    <xf numFmtId="44" fontId="1" fillId="0" borderId="21" xfId="0" applyNumberFormat="1" applyFont="1" applyBorder="1" applyAlignment="1">
      <alignment vertical="center"/>
    </xf>
    <xf numFmtId="0" fontId="5" fillId="0" borderId="0" xfId="13" applyFont="1" applyAlignment="1">
      <alignment wrapText="1"/>
    </xf>
    <xf numFmtId="0" fontId="19" fillId="0" borderId="10" xfId="0" applyFont="1" applyBorder="1" applyAlignment="1">
      <alignment horizontal="justify" vertical="center"/>
    </xf>
    <xf numFmtId="0" fontId="21" fillId="9" borderId="0" xfId="0" applyFont="1" applyFill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5" fillId="0" borderId="0" xfId="3" applyAlignment="1">
      <alignment vertical="center"/>
    </xf>
    <xf numFmtId="0" fontId="21" fillId="0" borderId="25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/>
    <xf numFmtId="10" fontId="2" fillId="0" borderId="0" xfId="0" applyNumberFormat="1" applyFont="1"/>
    <xf numFmtId="4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5" fillId="0" borderId="0" xfId="13" applyFont="1" applyAlignment="1">
      <alignment horizontal="right"/>
    </xf>
    <xf numFmtId="0" fontId="38" fillId="4" borderId="0" xfId="13" applyFont="1" applyFill="1" applyAlignment="1">
      <alignment horizontal="center" vertical="center"/>
    </xf>
    <xf numFmtId="0" fontId="41" fillId="4" borderId="4" xfId="13" applyFont="1" applyFill="1" applyBorder="1" applyAlignment="1">
      <alignment horizontal="center" vertical="center"/>
    </xf>
    <xf numFmtId="0" fontId="18" fillId="4" borderId="5" xfId="13" applyFont="1" applyFill="1" applyBorder="1" applyAlignment="1">
      <alignment horizontal="center" vertical="center"/>
    </xf>
    <xf numFmtId="0" fontId="18" fillId="4" borderId="6" xfId="13" applyFont="1" applyFill="1" applyBorder="1" applyAlignment="1">
      <alignment horizontal="center" vertical="center"/>
    </xf>
    <xf numFmtId="0" fontId="19" fillId="0" borderId="2" xfId="13" applyFont="1" applyBorder="1" applyAlignment="1">
      <alignment vertical="center"/>
    </xf>
    <xf numFmtId="0" fontId="19" fillId="0" borderId="0" xfId="13" applyFont="1" applyAlignment="1">
      <alignment vertical="center"/>
    </xf>
    <xf numFmtId="0" fontId="19" fillId="0" borderId="3" xfId="13" applyFont="1" applyBorder="1" applyAlignment="1">
      <alignment vertical="center"/>
    </xf>
    <xf numFmtId="0" fontId="18" fillId="0" borderId="10" xfId="13" applyFont="1" applyBorder="1" applyAlignment="1">
      <alignment horizontal="center" vertical="center"/>
    </xf>
    <xf numFmtId="0" fontId="18" fillId="0" borderId="10" xfId="13" applyFont="1" applyBorder="1" applyAlignment="1">
      <alignment vertical="center"/>
    </xf>
    <xf numFmtId="0" fontId="18" fillId="0" borderId="10" xfId="13" applyFont="1" applyBorder="1" applyAlignment="1">
      <alignment horizontal="centerContinuous" vertical="center"/>
    </xf>
    <xf numFmtId="0" fontId="19" fillId="0" borderId="10" xfId="13" applyFont="1" applyBorder="1" applyAlignment="1">
      <alignment horizontal="center" vertical="center"/>
    </xf>
    <xf numFmtId="0" fontId="19" fillId="0" borderId="10" xfId="13" applyFont="1" applyBorder="1" applyAlignment="1">
      <alignment vertical="center"/>
    </xf>
    <xf numFmtId="10" fontId="19" fillId="0" borderId="10" xfId="14" applyNumberFormat="1" applyFont="1" applyFill="1" applyBorder="1" applyAlignment="1">
      <alignment horizontal="centerContinuous" vertical="center"/>
    </xf>
    <xf numFmtId="10" fontId="18" fillId="0" borderId="10" xfId="14" applyNumberFormat="1" applyFont="1" applyBorder="1" applyAlignment="1">
      <alignment horizontal="centerContinuous" vertical="center"/>
    </xf>
    <xf numFmtId="0" fontId="19" fillId="0" borderId="10" xfId="13" quotePrefix="1" applyFont="1" applyBorder="1" applyAlignment="1">
      <alignment horizontal="center" vertical="center"/>
    </xf>
    <xf numFmtId="0" fontId="19" fillId="0" borderId="10" xfId="13" quotePrefix="1" applyFont="1" applyBorder="1" applyAlignment="1">
      <alignment horizontal="left" vertical="center"/>
    </xf>
    <xf numFmtId="0" fontId="19" fillId="0" borderId="10" xfId="13" applyFont="1" applyBorder="1" applyAlignment="1">
      <alignment horizontal="left" vertical="center"/>
    </xf>
    <xf numFmtId="0" fontId="18" fillId="0" borderId="10" xfId="13" quotePrefix="1" applyFont="1" applyBorder="1" applyAlignment="1">
      <alignment horizontal="left" vertical="center"/>
    </xf>
    <xf numFmtId="10" fontId="19" fillId="5" borderId="10" xfId="14" applyNumberFormat="1" applyFont="1" applyFill="1" applyBorder="1" applyAlignment="1">
      <alignment horizontal="centerContinuous" vertical="center"/>
    </xf>
    <xf numFmtId="10" fontId="19" fillId="0" borderId="10" xfId="14" applyNumberFormat="1" applyFont="1" applyBorder="1" applyAlignment="1">
      <alignment horizontal="centerContinuous" vertical="center"/>
    </xf>
    <xf numFmtId="0" fontId="19" fillId="0" borderId="10" xfId="13" applyFont="1" applyBorder="1" applyAlignment="1">
      <alignment horizontal="justify" vertical="center" wrapText="1"/>
    </xf>
    <xf numFmtId="10" fontId="18" fillId="4" borderId="10" xfId="14" applyNumberFormat="1" applyFont="1" applyFill="1" applyBorder="1" applyAlignment="1">
      <alignment horizontal="centerContinuous" vertical="center"/>
    </xf>
    <xf numFmtId="44" fontId="21" fillId="0" borderId="24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44" fontId="1" fillId="0" borderId="33" xfId="0" applyNumberFormat="1" applyFont="1" applyBorder="1" applyAlignment="1">
      <alignment horizontal="center" vertical="center"/>
    </xf>
    <xf numFmtId="174" fontId="20" fillId="0" borderId="0" xfId="0" applyNumberFormat="1" applyFont="1" applyAlignment="1">
      <alignment horizontal="center" vertical="center"/>
    </xf>
    <xf numFmtId="0" fontId="0" fillId="0" borderId="33" xfId="0" applyBorder="1" applyAlignment="1">
      <alignment horizontal="justify" vertical="center"/>
    </xf>
    <xf numFmtId="43" fontId="0" fillId="0" borderId="33" xfId="0" applyNumberForma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167" fontId="20" fillId="0" borderId="33" xfId="0" applyNumberFormat="1" applyFont="1" applyBorder="1" applyAlignment="1">
      <alignment horizontal="center" vertical="center"/>
    </xf>
    <xf numFmtId="44" fontId="20" fillId="0" borderId="33" xfId="0" applyNumberFormat="1" applyFont="1" applyBorder="1" applyAlignment="1">
      <alignment horizontal="center" vertical="center"/>
    </xf>
    <xf numFmtId="2" fontId="20" fillId="0" borderId="33" xfId="0" applyNumberFormat="1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 wrapText="1"/>
    </xf>
    <xf numFmtId="43" fontId="1" fillId="0" borderId="33" xfId="0" applyNumberFormat="1" applyFont="1" applyBorder="1" applyAlignment="1">
      <alignment horizontal="center" vertical="center"/>
    </xf>
    <xf numFmtId="44" fontId="1" fillId="0" borderId="33" xfId="0" applyNumberFormat="1" applyFont="1" applyBorder="1" applyAlignment="1">
      <alignment vertical="center"/>
    </xf>
    <xf numFmtId="44" fontId="2" fillId="0" borderId="0" xfId="0" applyNumberFormat="1" applyFont="1" applyAlignment="1">
      <alignment horizontal="center" vertical="center" wrapText="1"/>
    </xf>
    <xf numFmtId="0" fontId="1" fillId="0" borderId="33" xfId="0" applyFont="1" applyBorder="1" applyAlignment="1">
      <alignment horizontal="justify" vertical="center"/>
    </xf>
    <xf numFmtId="171" fontId="1" fillId="0" borderId="33" xfId="0" applyNumberFormat="1" applyFont="1" applyBorder="1" applyAlignment="1">
      <alignment horizontal="center" vertical="center"/>
    </xf>
    <xf numFmtId="167" fontId="1" fillId="0" borderId="33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justify" vertical="center"/>
    </xf>
    <xf numFmtId="44" fontId="1" fillId="5" borderId="21" xfId="0" applyNumberFormat="1" applyFont="1" applyFill="1" applyBorder="1" applyAlignment="1">
      <alignment vertical="center"/>
    </xf>
    <xf numFmtId="44" fontId="3" fillId="2" borderId="33" xfId="3" applyNumberFormat="1" applyFont="1" applyFill="1" applyBorder="1" applyAlignment="1">
      <alignment horizontal="center" vertical="center"/>
    </xf>
    <xf numFmtId="2" fontId="3" fillId="2" borderId="33" xfId="3" applyNumberFormat="1" applyFont="1" applyFill="1" applyBorder="1" applyAlignment="1">
      <alignment horizontal="center" vertical="center"/>
    </xf>
    <xf numFmtId="44" fontId="3" fillId="2" borderId="33" xfId="1" applyFont="1" applyFill="1" applyBorder="1" applyAlignment="1">
      <alignment horizontal="center" vertical="center"/>
    </xf>
    <xf numFmtId="43" fontId="3" fillId="4" borderId="33" xfId="8" applyFont="1" applyFill="1" applyBorder="1" applyAlignment="1">
      <alignment horizontal="center" vertical="center" wrapText="1"/>
    </xf>
    <xf numFmtId="0" fontId="3" fillId="4" borderId="33" xfId="8" applyNumberFormat="1" applyFont="1" applyFill="1" applyBorder="1" applyAlignment="1">
      <alignment horizontal="center" vertical="center" wrapText="1"/>
    </xf>
    <xf numFmtId="0" fontId="3" fillId="4" borderId="33" xfId="8" applyNumberFormat="1" applyFont="1" applyFill="1" applyBorder="1" applyAlignment="1">
      <alignment horizontal="justify" vertical="center"/>
    </xf>
    <xf numFmtId="2" fontId="3" fillId="4" borderId="33" xfId="8" applyNumberFormat="1" applyFont="1" applyFill="1" applyBorder="1" applyAlignment="1">
      <alignment horizontal="center" vertical="center" wrapText="1"/>
    </xf>
    <xf numFmtId="44" fontId="1" fillId="4" borderId="33" xfId="1" applyFont="1" applyFill="1" applyBorder="1" applyAlignment="1">
      <alignment horizontal="center" vertical="center"/>
    </xf>
    <xf numFmtId="44" fontId="2" fillId="4" borderId="33" xfId="1" applyFont="1" applyFill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8" fontId="1" fillId="0" borderId="33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2" fontId="5" fillId="0" borderId="0" xfId="3" applyNumberFormat="1"/>
    <xf numFmtId="0" fontId="8" fillId="0" borderId="0" xfId="0" applyFont="1" applyAlignment="1">
      <alignment vertical="center" wrapText="1"/>
    </xf>
    <xf numFmtId="44" fontId="13" fillId="0" borderId="33" xfId="0" applyNumberFormat="1" applyFont="1" applyBorder="1" applyAlignment="1">
      <alignment horizontal="center" vertical="center"/>
    </xf>
    <xf numFmtId="10" fontId="8" fillId="8" borderId="33" xfId="0" applyNumberFormat="1" applyFont="1" applyFill="1" applyBorder="1" applyAlignment="1">
      <alignment horizontal="center" vertical="center" wrapText="1"/>
    </xf>
    <xf numFmtId="44" fontId="8" fillId="8" borderId="3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44" fontId="8" fillId="10" borderId="33" xfId="0" applyNumberFormat="1" applyFont="1" applyFill="1" applyBorder="1" applyAlignment="1">
      <alignment horizontal="center" vertical="center" wrapText="1"/>
    </xf>
    <xf numFmtId="0" fontId="20" fillId="0" borderId="40" xfId="0" applyFont="1" applyBorder="1"/>
    <xf numFmtId="0" fontId="20" fillId="0" borderId="41" xfId="0" applyFont="1" applyBorder="1" applyAlignment="1">
      <alignment horizontal="center" vertical="center" wrapText="1"/>
    </xf>
    <xf numFmtId="10" fontId="20" fillId="0" borderId="42" xfId="0" applyNumberFormat="1" applyFont="1" applyBorder="1" applyAlignment="1">
      <alignment horizontal="center" vertical="center" wrapText="1"/>
    </xf>
    <xf numFmtId="2" fontId="20" fillId="0" borderId="42" xfId="0" applyNumberFormat="1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44" fontId="20" fillId="0" borderId="44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20" fillId="0" borderId="42" xfId="0" applyFont="1" applyBorder="1" applyAlignment="1">
      <alignment horizontal="center" vertical="center"/>
    </xf>
    <xf numFmtId="0" fontId="20" fillId="0" borderId="45" xfId="0" applyFont="1" applyBorder="1"/>
    <xf numFmtId="0" fontId="20" fillId="0" borderId="46" xfId="0" applyFont="1" applyBorder="1" applyAlignment="1">
      <alignment horizontal="center" vertical="center" wrapText="1"/>
    </xf>
    <xf numFmtId="10" fontId="20" fillId="0" borderId="47" xfId="0" applyNumberFormat="1" applyFont="1" applyBorder="1" applyAlignment="1">
      <alignment horizontal="center" vertical="center" wrapText="1"/>
    </xf>
    <xf numFmtId="2" fontId="20" fillId="0" borderId="47" xfId="0" applyNumberFormat="1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44" fontId="20" fillId="0" borderId="49" xfId="0" applyNumberFormat="1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10" fontId="20" fillId="0" borderId="51" xfId="0" applyNumberFormat="1" applyFont="1" applyBorder="1" applyAlignment="1">
      <alignment horizontal="center" vertical="center" wrapText="1"/>
    </xf>
    <xf numFmtId="2" fontId="20" fillId="0" borderId="51" xfId="0" applyNumberFormat="1" applyFont="1" applyBorder="1" applyAlignment="1">
      <alignment horizontal="center" vertical="center" wrapText="1"/>
    </xf>
    <xf numFmtId="44" fontId="20" fillId="0" borderId="52" xfId="0" applyNumberFormat="1" applyFont="1" applyBorder="1" applyAlignment="1">
      <alignment horizontal="center" vertical="center" wrapText="1"/>
    </xf>
    <xf numFmtId="44" fontId="21" fillId="0" borderId="0" xfId="0" applyNumberFormat="1" applyFont="1" applyAlignment="1">
      <alignment vertical="center" wrapText="1"/>
    </xf>
    <xf numFmtId="44" fontId="34" fillId="0" borderId="0" xfId="1" applyFont="1" applyFill="1" applyBorder="1" applyAlignment="1">
      <alignment horizontal="center" vertical="center"/>
    </xf>
    <xf numFmtId="44" fontId="1" fillId="0" borderId="53" xfId="0" applyNumberFormat="1" applyFont="1" applyBorder="1" applyAlignment="1">
      <alignment vertical="center"/>
    </xf>
    <xf numFmtId="44" fontId="1" fillId="0" borderId="54" xfId="0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4" xfId="0" applyFont="1" applyBorder="1" applyAlignment="1">
      <alignment horizontal="justify" vertical="center"/>
    </xf>
    <xf numFmtId="2" fontId="1" fillId="0" borderId="54" xfId="0" applyNumberFormat="1" applyFont="1" applyBorder="1" applyAlignment="1">
      <alignment horizontal="center" vertical="center"/>
    </xf>
    <xf numFmtId="43" fontId="1" fillId="0" borderId="54" xfId="0" applyNumberFormat="1" applyFont="1" applyBorder="1" applyAlignment="1">
      <alignment horizontal="center" vertical="center"/>
    </xf>
    <xf numFmtId="44" fontId="1" fillId="0" borderId="54" xfId="0" applyNumberFormat="1" applyFont="1" applyBorder="1" applyAlignment="1">
      <alignment vertical="center"/>
    </xf>
    <xf numFmtId="0" fontId="0" fillId="0" borderId="54" xfId="0" applyBorder="1" applyAlignment="1">
      <alignment horizontal="justify" vertical="center"/>
    </xf>
    <xf numFmtId="43" fontId="0" fillId="0" borderId="54" xfId="0" applyNumberFormat="1" applyBorder="1" applyAlignment="1">
      <alignment horizontal="center" vertical="center"/>
    </xf>
    <xf numFmtId="4" fontId="0" fillId="0" borderId="54" xfId="0" applyNumberFormat="1" applyBorder="1" applyAlignment="1">
      <alignment horizontal="center" vertical="center"/>
    </xf>
    <xf numFmtId="44" fontId="0" fillId="0" borderId="54" xfId="0" applyNumberFormat="1" applyBorder="1" applyAlignment="1">
      <alignment horizontal="center" vertical="center"/>
    </xf>
    <xf numFmtId="167" fontId="1" fillId="0" borderId="54" xfId="0" applyNumberFormat="1" applyFont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0" fillId="0" borderId="0" xfId="3" applyFont="1" applyAlignment="1" applyProtection="1">
      <alignment horizontal="center" vertical="center"/>
      <protection locked="0"/>
    </xf>
    <xf numFmtId="44" fontId="29" fillId="0" borderId="0" xfId="0" applyNumberFormat="1" applyFont="1" applyAlignment="1">
      <alignment vertical="center"/>
    </xf>
    <xf numFmtId="44" fontId="31" fillId="0" borderId="0" xfId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left" vertical="center"/>
    </xf>
    <xf numFmtId="4" fontId="29" fillId="0" borderId="0" xfId="0" applyNumberFormat="1" applyFont="1" applyAlignment="1">
      <alignment horizontal="left" vertical="center"/>
    </xf>
    <xf numFmtId="44" fontId="33" fillId="0" borderId="0" xfId="0" applyNumberFormat="1" applyFont="1" applyAlignment="1">
      <alignment vertical="center"/>
    </xf>
    <xf numFmtId="44" fontId="29" fillId="0" borderId="0" xfId="0" applyNumberFormat="1" applyFont="1" applyAlignment="1">
      <alignment horizontal="left" vertical="center"/>
    </xf>
    <xf numFmtId="10" fontId="20" fillId="0" borderId="54" xfId="0" applyNumberFormat="1" applyFont="1" applyBorder="1" applyAlignment="1">
      <alignment horizontal="center" vertical="center" wrapText="1"/>
    </xf>
    <xf numFmtId="2" fontId="20" fillId="0" borderId="54" xfId="0" applyNumberFormat="1" applyFont="1" applyBorder="1" applyAlignment="1">
      <alignment horizontal="center" vertical="center" wrapText="1"/>
    </xf>
    <xf numFmtId="44" fontId="42" fillId="0" borderId="10" xfId="0" applyNumberFormat="1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175" fontId="20" fillId="0" borderId="10" xfId="0" applyNumberFormat="1" applyFont="1" applyBorder="1" applyAlignment="1">
      <alignment horizontal="center" vertical="center" wrapText="1"/>
    </xf>
    <xf numFmtId="44" fontId="18" fillId="4" borderId="39" xfId="3" applyNumberFormat="1" applyFont="1" applyFill="1" applyBorder="1" applyAlignment="1">
      <alignment horizontal="center" vertical="center"/>
    </xf>
    <xf numFmtId="44" fontId="18" fillId="4" borderId="38" xfId="3" applyNumberFormat="1" applyFont="1" applyFill="1" applyBorder="1" applyAlignment="1">
      <alignment vertical="center"/>
    </xf>
    <xf numFmtId="44" fontId="18" fillId="4" borderId="39" xfId="3" applyNumberFormat="1" applyFont="1" applyFill="1" applyBorder="1" applyAlignment="1">
      <alignment vertical="center"/>
    </xf>
    <xf numFmtId="44" fontId="18" fillId="4" borderId="41" xfId="3" applyNumberFormat="1" applyFont="1" applyFill="1" applyBorder="1" applyAlignment="1">
      <alignment vertical="center"/>
    </xf>
    <xf numFmtId="44" fontId="18" fillId="2" borderId="47" xfId="3" applyNumberFormat="1" applyFont="1" applyFill="1" applyBorder="1" applyAlignment="1">
      <alignment horizontal="center" vertical="center"/>
    </xf>
    <xf numFmtId="2" fontId="18" fillId="2" borderId="47" xfId="3" applyNumberFormat="1" applyFont="1" applyFill="1" applyBorder="1" applyAlignment="1">
      <alignment horizontal="center" vertical="center"/>
    </xf>
    <xf numFmtId="44" fontId="18" fillId="2" borderId="47" xfId="1" applyFont="1" applyFill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10" fontId="20" fillId="0" borderId="54" xfId="0" applyNumberFormat="1" applyFont="1" applyBorder="1" applyAlignment="1">
      <alignment horizontal="center" vertical="center"/>
    </xf>
    <xf numFmtId="0" fontId="20" fillId="0" borderId="54" xfId="0" applyFont="1" applyBorder="1" applyAlignment="1">
      <alignment horizontal="justify" vertical="center"/>
    </xf>
    <xf numFmtId="44" fontId="1" fillId="0" borderId="55" xfId="0" applyNumberFormat="1" applyFont="1" applyBorder="1" applyAlignment="1">
      <alignment vertical="center"/>
    </xf>
    <xf numFmtId="0" fontId="3" fillId="0" borderId="54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 wrapText="1"/>
    </xf>
    <xf numFmtId="0" fontId="35" fillId="0" borderId="0" xfId="10" applyFont="1" applyAlignment="1">
      <alignment vertical="center" wrapText="1"/>
    </xf>
    <xf numFmtId="44" fontId="0" fillId="0" borderId="0" xfId="2" applyNumberFormat="1" applyFont="1" applyFill="1" applyAlignment="1">
      <alignment horizontal="center" vertical="center"/>
    </xf>
    <xf numFmtId="44" fontId="1" fillId="0" borderId="57" xfId="0" applyNumberFormat="1" applyFont="1" applyBorder="1" applyAlignment="1">
      <alignment vertical="center"/>
    </xf>
    <xf numFmtId="44" fontId="11" fillId="0" borderId="0" xfId="0" applyNumberFormat="1" applyFont="1" applyAlignment="1">
      <alignment horizontal="center" vertical="center"/>
    </xf>
    <xf numFmtId="44" fontId="3" fillId="2" borderId="54" xfId="3" applyNumberFormat="1" applyFont="1" applyFill="1" applyBorder="1" applyAlignment="1">
      <alignment horizontal="center" vertical="center"/>
    </xf>
    <xf numFmtId="2" fontId="3" fillId="2" borderId="54" xfId="3" applyNumberFormat="1" applyFont="1" applyFill="1" applyBorder="1" applyAlignment="1">
      <alignment horizontal="center" vertical="center" wrapText="1"/>
    </xf>
    <xf numFmtId="44" fontId="3" fillId="2" borderId="54" xfId="1" applyFont="1" applyFill="1" applyBorder="1" applyAlignment="1">
      <alignment horizontal="center" vertical="center" wrapText="1"/>
    </xf>
    <xf numFmtId="44" fontId="2" fillId="4" borderId="54" xfId="0" applyNumberFormat="1" applyFont="1" applyFill="1" applyBorder="1" applyAlignment="1">
      <alignment horizontal="center" vertical="center"/>
    </xf>
    <xf numFmtId="44" fontId="3" fillId="0" borderId="54" xfId="0" applyNumberFormat="1" applyFont="1" applyBorder="1" applyAlignment="1">
      <alignment horizontal="center" vertical="center" wrapText="1"/>
    </xf>
    <xf numFmtId="10" fontId="4" fillId="0" borderId="5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44" fontId="13" fillId="0" borderId="41" xfId="0" applyNumberFormat="1" applyFont="1" applyBorder="1" applyAlignment="1">
      <alignment horizontal="center" vertical="center"/>
    </xf>
    <xf numFmtId="17" fontId="8" fillId="6" borderId="54" xfId="0" quotePrefix="1" applyNumberFormat="1" applyFont="1" applyFill="1" applyBorder="1" applyAlignment="1">
      <alignment horizontal="center" vertical="center" wrapText="1"/>
    </xf>
    <xf numFmtId="10" fontId="0" fillId="4" borderId="54" xfId="0" applyNumberFormat="1" applyFill="1" applyBorder="1" applyAlignment="1">
      <alignment horizontal="center" vertical="center" wrapText="1"/>
    </xf>
    <xf numFmtId="44" fontId="13" fillId="0" borderId="54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left" vertical="center"/>
    </xf>
    <xf numFmtId="0" fontId="8" fillId="0" borderId="54" xfId="0" applyFont="1" applyBorder="1" applyAlignment="1">
      <alignment vertical="center" wrapText="1"/>
    </xf>
    <xf numFmtId="0" fontId="8" fillId="0" borderId="54" xfId="0" applyFont="1" applyBorder="1" applyAlignment="1">
      <alignment horizontal="left" vertical="center" wrapText="1"/>
    </xf>
    <xf numFmtId="0" fontId="8" fillId="0" borderId="54" xfId="0" applyFont="1" applyBorder="1" applyAlignment="1">
      <alignment vertical="center"/>
    </xf>
    <xf numFmtId="44" fontId="20" fillId="0" borderId="54" xfId="0" applyNumberFormat="1" applyFont="1" applyBorder="1" applyAlignment="1">
      <alignment vertical="center"/>
    </xf>
    <xf numFmtId="167" fontId="20" fillId="0" borderId="54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justify" vertical="center"/>
    </xf>
    <xf numFmtId="44" fontId="28" fillId="0" borderId="0" xfId="0" applyNumberFormat="1" applyFont="1" applyAlignment="1">
      <alignment horizontal="center" vertical="center"/>
    </xf>
    <xf numFmtId="44" fontId="28" fillId="0" borderId="3" xfId="0" applyNumberFormat="1" applyFont="1" applyBorder="1" applyAlignment="1">
      <alignment vertical="center"/>
    </xf>
    <xf numFmtId="2" fontId="28" fillId="0" borderId="0" xfId="0" applyNumberFormat="1" applyFont="1" applyAlignment="1">
      <alignment horizontal="center" vertical="center"/>
    </xf>
    <xf numFmtId="44" fontId="19" fillId="4" borderId="10" xfId="1" applyFont="1" applyFill="1" applyBorder="1" applyAlignment="1">
      <alignment horizontal="center" vertical="center"/>
    </xf>
    <xf numFmtId="44" fontId="18" fillId="4" borderId="10" xfId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167" fontId="19" fillId="0" borderId="10" xfId="0" applyNumberFormat="1" applyFont="1" applyBorder="1" applyAlignment="1">
      <alignment horizontal="center" vertical="center"/>
    </xf>
    <xf numFmtId="44" fontId="19" fillId="0" borderId="10" xfId="0" applyNumberFormat="1" applyFont="1" applyBorder="1" applyAlignment="1">
      <alignment horizontal="center" vertical="center"/>
    </xf>
    <xf numFmtId="44" fontId="19" fillId="0" borderId="10" xfId="0" applyNumberFormat="1" applyFont="1" applyBorder="1" applyAlignment="1">
      <alignment vertical="center"/>
    </xf>
    <xf numFmtId="0" fontId="19" fillId="0" borderId="5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justify" vertical="center"/>
    </xf>
    <xf numFmtId="4" fontId="4" fillId="0" borderId="33" xfId="0" applyNumberFormat="1" applyFont="1" applyBorder="1" applyAlignment="1">
      <alignment horizontal="center" vertical="center"/>
    </xf>
    <xf numFmtId="44" fontId="4" fillId="0" borderId="33" xfId="0" applyNumberFormat="1" applyFont="1" applyBorder="1" applyAlignment="1">
      <alignment horizontal="center" vertical="center"/>
    </xf>
    <xf numFmtId="44" fontId="4" fillId="0" borderId="33" xfId="0" applyNumberFormat="1" applyFont="1" applyBorder="1" applyAlignment="1">
      <alignment vertical="center"/>
    </xf>
    <xf numFmtId="0" fontId="20" fillId="0" borderId="54" xfId="0" quotePrefix="1" applyFont="1" applyBorder="1" applyAlignment="1">
      <alignment horizontal="center" vertical="center" wrapText="1"/>
    </xf>
    <xf numFmtId="0" fontId="44" fillId="0" borderId="0" xfId="26" applyFont="1" applyAlignment="1">
      <alignment vertical="center"/>
    </xf>
    <xf numFmtId="0" fontId="44" fillId="0" borderId="0" xfId="26" applyFont="1" applyAlignment="1">
      <alignment horizontal="left" vertical="center"/>
    </xf>
    <xf numFmtId="4" fontId="44" fillId="0" borderId="0" xfId="26" applyNumberFormat="1" applyFont="1" applyAlignment="1">
      <alignment vertical="center"/>
    </xf>
    <xf numFmtId="0" fontId="44" fillId="0" borderId="0" xfId="26" applyFont="1" applyAlignment="1">
      <alignment horizontal="center" vertical="center"/>
    </xf>
    <xf numFmtId="0" fontId="45" fillId="13" borderId="7" xfId="26" applyFont="1" applyFill="1" applyBorder="1" applyAlignment="1">
      <alignment vertical="center"/>
    </xf>
    <xf numFmtId="0" fontId="45" fillId="13" borderId="61" xfId="26" applyFont="1" applyFill="1" applyBorder="1" applyAlignment="1">
      <alignment vertical="center"/>
    </xf>
    <xf numFmtId="0" fontId="45" fillId="13" borderId="61" xfId="26" applyFont="1" applyFill="1" applyBorder="1" applyAlignment="1">
      <alignment horizontal="left" vertical="center"/>
    </xf>
    <xf numFmtId="0" fontId="45" fillId="13" borderId="62" xfId="26" applyFont="1" applyFill="1" applyBorder="1" applyAlignment="1">
      <alignment horizontal="left" vertical="center"/>
    </xf>
    <xf numFmtId="0" fontId="45" fillId="13" borderId="8" xfId="26" applyFont="1" applyFill="1" applyBorder="1" applyAlignment="1">
      <alignment vertical="center"/>
    </xf>
    <xf numFmtId="0" fontId="45" fillId="13" borderId="0" xfId="26" applyFont="1" applyFill="1" applyAlignment="1">
      <alignment vertical="center"/>
    </xf>
    <xf numFmtId="0" fontId="48" fillId="13" borderId="0" xfId="26" applyFont="1" applyFill="1" applyAlignment="1">
      <alignment vertical="center"/>
    </xf>
    <xf numFmtId="0" fontId="48" fillId="13" borderId="65" xfId="26" applyFont="1" applyFill="1" applyBorder="1" applyAlignment="1">
      <alignment vertical="center"/>
    </xf>
    <xf numFmtId="0" fontId="45" fillId="13" borderId="65" xfId="26" applyFont="1" applyFill="1" applyBorder="1" applyAlignment="1">
      <alignment vertical="center"/>
    </xf>
    <xf numFmtId="0" fontId="49" fillId="12" borderId="0" xfId="26" applyFont="1" applyFill="1" applyAlignment="1">
      <alignment horizontal="left" vertical="center"/>
    </xf>
    <xf numFmtId="0" fontId="48" fillId="0" borderId="8" xfId="26" applyFont="1" applyBorder="1" applyAlignment="1">
      <alignment horizontal="left" vertical="center"/>
    </xf>
    <xf numFmtId="0" fontId="48" fillId="0" borderId="0" xfId="26" applyFont="1" applyAlignment="1">
      <alignment horizontal="left" vertical="center"/>
    </xf>
    <xf numFmtId="0" fontId="45" fillId="0" borderId="0" xfId="26" applyFont="1" applyAlignment="1">
      <alignment horizontal="centerContinuous" vertical="center"/>
    </xf>
    <xf numFmtId="0" fontId="45" fillId="0" borderId="0" xfId="26" applyFont="1" applyAlignment="1">
      <alignment vertical="center"/>
    </xf>
    <xf numFmtId="0" fontId="45" fillId="0" borderId="65" xfId="26" applyFont="1" applyBorder="1" applyAlignment="1">
      <alignment vertical="center"/>
    </xf>
    <xf numFmtId="0" fontId="45" fillId="0" borderId="8" xfId="26" applyFont="1" applyBorder="1" applyAlignment="1">
      <alignment horizontal="left" vertical="center"/>
    </xf>
    <xf numFmtId="0" fontId="45" fillId="0" borderId="0" xfId="26" applyFont="1" applyAlignment="1">
      <alignment horizontal="left" vertical="center"/>
    </xf>
    <xf numFmtId="0" fontId="45" fillId="0" borderId="2" xfId="26" applyFont="1" applyBorder="1" applyAlignment="1">
      <alignment horizontal="left" vertical="center"/>
    </xf>
    <xf numFmtId="0" fontId="50" fillId="0" borderId="0" xfId="26" applyFont="1" applyAlignment="1">
      <alignment vertical="center"/>
    </xf>
    <xf numFmtId="4" fontId="50" fillId="0" borderId="0" xfId="26" applyNumberFormat="1" applyFont="1" applyAlignment="1">
      <alignment vertical="center"/>
    </xf>
    <xf numFmtId="0" fontId="50" fillId="0" borderId="0" xfId="26" applyFont="1" applyAlignment="1">
      <alignment horizontal="center" vertical="center"/>
    </xf>
    <xf numFmtId="0" fontId="45" fillId="14" borderId="61" xfId="26" applyFont="1" applyFill="1" applyBorder="1" applyAlignment="1">
      <alignment vertical="center"/>
    </xf>
    <xf numFmtId="0" fontId="45" fillId="14" borderId="27" xfId="26" applyFont="1" applyFill="1" applyBorder="1" applyAlignment="1">
      <alignment vertical="center"/>
    </xf>
    <xf numFmtId="0" fontId="52" fillId="0" borderId="0" xfId="26" applyFont="1" applyAlignment="1">
      <alignment horizontal="center" vertical="center"/>
    </xf>
    <xf numFmtId="0" fontId="48" fillId="0" borderId="66" xfId="26" applyFont="1" applyBorder="1" applyAlignment="1">
      <alignment horizontal="center" vertical="center"/>
    </xf>
    <xf numFmtId="0" fontId="45" fillId="0" borderId="4" xfId="26" applyFont="1" applyBorder="1" applyAlignment="1">
      <alignment horizontal="left" vertical="center"/>
    </xf>
    <xf numFmtId="0" fontId="45" fillId="0" borderId="5" xfId="26" applyFont="1" applyBorder="1" applyAlignment="1">
      <alignment horizontal="left" vertical="center"/>
    </xf>
    <xf numFmtId="0" fontId="45" fillId="0" borderId="6" xfId="26" applyFont="1" applyBorder="1" applyAlignment="1">
      <alignment horizontal="left" vertical="center"/>
    </xf>
    <xf numFmtId="10" fontId="45" fillId="0" borderId="4" xfId="26" applyNumberFormat="1" applyFont="1" applyBorder="1" applyAlignment="1">
      <alignment vertical="center"/>
    </xf>
    <xf numFmtId="0" fontId="45" fillId="0" borderId="5" xfId="26" applyFont="1" applyBorder="1" applyAlignment="1">
      <alignment horizontal="center" vertical="center"/>
    </xf>
    <xf numFmtId="0" fontId="45" fillId="0" borderId="4" xfId="26" applyFont="1" applyBorder="1" applyAlignment="1">
      <alignment vertical="center"/>
    </xf>
    <xf numFmtId="0" fontId="45" fillId="0" borderId="5" xfId="26" applyFont="1" applyBorder="1" applyAlignment="1">
      <alignment vertical="center"/>
    </xf>
    <xf numFmtId="0" fontId="45" fillId="0" borderId="6" xfId="26" applyFont="1" applyBorder="1" applyAlignment="1">
      <alignment vertical="center"/>
    </xf>
    <xf numFmtId="0" fontId="45" fillId="0" borderId="9" xfId="26" applyFont="1" applyBorder="1" applyAlignment="1">
      <alignment horizontal="left" vertical="center"/>
    </xf>
    <xf numFmtId="10" fontId="45" fillId="0" borderId="38" xfId="26" applyNumberFormat="1" applyFont="1" applyBorder="1" applyAlignment="1">
      <alignment vertical="center"/>
    </xf>
    <xf numFmtId="0" fontId="45" fillId="0" borderId="39" xfId="26" applyFont="1" applyBorder="1" applyAlignment="1">
      <alignment horizontal="center" vertical="center"/>
    </xf>
    <xf numFmtId="0" fontId="45" fillId="0" borderId="54" xfId="26" applyFont="1" applyBorder="1" applyAlignment="1">
      <alignment horizontal="left" vertical="center"/>
    </xf>
    <xf numFmtId="0" fontId="45" fillId="0" borderId="38" xfId="26" applyFont="1" applyBorder="1" applyAlignment="1">
      <alignment horizontal="left" vertical="center"/>
    </xf>
    <xf numFmtId="0" fontId="52" fillId="0" borderId="43" xfId="26" applyFont="1" applyBorder="1" applyAlignment="1">
      <alignment horizontal="center" vertical="center"/>
    </xf>
    <xf numFmtId="0" fontId="38" fillId="0" borderId="0" xfId="26" applyFont="1" applyAlignment="1">
      <alignment horizontal="center" vertical="center"/>
    </xf>
    <xf numFmtId="0" fontId="48" fillId="0" borderId="54" xfId="26" applyFont="1" applyBorder="1" applyAlignment="1">
      <alignment vertical="center"/>
    </xf>
    <xf numFmtId="0" fontId="48" fillId="0" borderId="38" xfId="26" applyFont="1" applyBorder="1" applyAlignment="1">
      <alignment vertical="center"/>
    </xf>
    <xf numFmtId="0" fontId="5" fillId="0" borderId="0" xfId="26" applyAlignment="1">
      <alignment vertical="center"/>
    </xf>
    <xf numFmtId="0" fontId="38" fillId="0" borderId="0" xfId="26" applyFont="1" applyAlignment="1" applyProtection="1">
      <alignment horizontal="center" vertical="center"/>
      <protection locked="0"/>
    </xf>
    <xf numFmtId="49" fontId="5" fillId="0" borderId="0" xfId="26" applyNumberFormat="1" applyAlignment="1" applyProtection="1">
      <alignment horizontal="center" vertical="center"/>
      <protection locked="0"/>
    </xf>
    <xf numFmtId="0" fontId="5" fillId="0" borderId="0" xfId="26" applyAlignment="1" applyProtection="1">
      <alignment vertical="center"/>
      <protection locked="0"/>
    </xf>
    <xf numFmtId="49" fontId="5" fillId="0" borderId="0" xfId="26" applyNumberFormat="1" applyAlignment="1" applyProtection="1">
      <alignment vertical="center"/>
      <protection locked="0"/>
    </xf>
    <xf numFmtId="4" fontId="5" fillId="0" borderId="0" xfId="26" applyNumberFormat="1" applyAlignment="1" applyProtection="1">
      <alignment vertical="center"/>
      <protection locked="0"/>
    </xf>
    <xf numFmtId="43" fontId="5" fillId="0" borderId="0" xfId="25" applyFont="1" applyFill="1" applyBorder="1" applyAlignment="1" applyProtection="1">
      <alignment vertical="center"/>
      <protection locked="0"/>
    </xf>
    <xf numFmtId="43" fontId="5" fillId="0" borderId="0" xfId="25" applyFont="1" applyFill="1" applyBorder="1" applyAlignment="1" applyProtection="1">
      <alignment vertical="center"/>
    </xf>
    <xf numFmtId="0" fontId="5" fillId="0" borderId="0" xfId="26" applyAlignment="1" applyProtection="1">
      <alignment horizontal="left" vertical="center"/>
      <protection locked="0"/>
    </xf>
    <xf numFmtId="0" fontId="44" fillId="5" borderId="0" xfId="0" applyFont="1" applyFill="1" applyAlignment="1">
      <alignment wrapText="1"/>
    </xf>
    <xf numFmtId="0" fontId="44" fillId="0" borderId="0" xfId="0" applyFont="1" applyAlignment="1">
      <alignment wrapText="1"/>
    </xf>
    <xf numFmtId="0" fontId="5" fillId="0" borderId="0" xfId="26" applyAlignment="1" applyProtection="1">
      <alignment horizontal="center" vertical="center"/>
      <protection locked="0"/>
    </xf>
    <xf numFmtId="4" fontId="5" fillId="0" borderId="0" xfId="26" applyNumberFormat="1" applyAlignment="1" applyProtection="1">
      <alignment horizontal="right" vertical="center"/>
      <protection locked="0"/>
    </xf>
    <xf numFmtId="43" fontId="5" fillId="0" borderId="0" xfId="25" applyFont="1" applyFill="1" applyBorder="1" applyAlignment="1" applyProtection="1">
      <alignment horizontal="right" vertical="center"/>
      <protection locked="0"/>
    </xf>
    <xf numFmtId="43" fontId="5" fillId="0" borderId="0" xfId="25" applyFont="1" applyFill="1" applyBorder="1" applyAlignment="1" applyProtection="1">
      <alignment horizontal="right" vertical="center"/>
    </xf>
    <xf numFmtId="0" fontId="38" fillId="0" borderId="0" xfId="26" applyFont="1" applyAlignment="1" applyProtection="1">
      <alignment vertical="center" wrapText="1"/>
      <protection locked="0"/>
    </xf>
    <xf numFmtId="0" fontId="38" fillId="0" borderId="0" xfId="26" applyFont="1" applyAlignment="1">
      <alignment wrapText="1"/>
    </xf>
    <xf numFmtId="0" fontId="55" fillId="0" borderId="0" xfId="26" applyFont="1" applyAlignment="1">
      <alignment horizontal="left" vertical="center"/>
    </xf>
    <xf numFmtId="49" fontId="52" fillId="0" borderId="0" xfId="26" applyNumberFormat="1" applyFont="1" applyAlignment="1">
      <alignment horizontal="center" vertical="center" wrapText="1"/>
    </xf>
    <xf numFmtId="0" fontId="5" fillId="0" borderId="0" xfId="26" applyAlignment="1" applyProtection="1">
      <alignment vertical="center" wrapText="1"/>
      <protection locked="0"/>
    </xf>
    <xf numFmtId="176" fontId="44" fillId="0" borderId="0" xfId="26" applyNumberFormat="1" applyFont="1" applyAlignment="1">
      <alignment vertical="center"/>
    </xf>
    <xf numFmtId="49" fontId="5" fillId="0" borderId="0" xfId="26" applyNumberFormat="1" applyAlignment="1" applyProtection="1">
      <alignment vertical="center" wrapText="1"/>
      <protection locked="0"/>
    </xf>
    <xf numFmtId="0" fontId="5" fillId="0" borderId="0" xfId="26" applyAlignment="1">
      <alignment wrapText="1"/>
    </xf>
    <xf numFmtId="0" fontId="5" fillId="0" borderId="0" xfId="26" applyAlignment="1">
      <alignment vertical="center" wrapText="1"/>
    </xf>
    <xf numFmtId="4" fontId="5" fillId="0" borderId="0" xfId="26" applyNumberFormat="1" applyAlignment="1" applyProtection="1">
      <alignment vertical="center" wrapText="1"/>
      <protection locked="0"/>
    </xf>
    <xf numFmtId="4" fontId="5" fillId="0" borderId="0" xfId="26" applyNumberFormat="1" applyAlignment="1">
      <alignment vertical="center" wrapText="1"/>
    </xf>
    <xf numFmtId="43" fontId="5" fillId="0" borderId="0" xfId="25" applyFont="1" applyFill="1" applyBorder="1" applyAlignment="1" applyProtection="1">
      <alignment vertical="center" wrapText="1"/>
      <protection locked="0"/>
    </xf>
    <xf numFmtId="43" fontId="5" fillId="0" borderId="0" xfId="25" applyFont="1" applyFill="1" applyBorder="1" applyAlignment="1" applyProtection="1">
      <alignment vertical="center" wrapText="1"/>
    </xf>
    <xf numFmtId="49" fontId="5" fillId="0" borderId="0" xfId="26" applyNumberFormat="1" applyAlignment="1" applyProtection="1">
      <alignment horizontal="center" vertical="center" wrapText="1"/>
      <protection locked="0"/>
    </xf>
    <xf numFmtId="43" fontId="38" fillId="0" borderId="0" xfId="25" applyFont="1" applyFill="1" applyBorder="1" applyAlignment="1" applyProtection="1">
      <alignment vertical="center"/>
    </xf>
    <xf numFmtId="49" fontId="44" fillId="0" borderId="0" xfId="26" applyNumberFormat="1" applyFont="1" applyAlignment="1">
      <alignment horizontal="left" vertical="center" wrapText="1"/>
    </xf>
    <xf numFmtId="176" fontId="44" fillId="0" borderId="0" xfId="26" applyNumberFormat="1" applyFont="1" applyAlignment="1">
      <alignment horizontal="left" vertical="center"/>
    </xf>
    <xf numFmtId="176" fontId="44" fillId="0" borderId="0" xfId="26" applyNumberFormat="1" applyFont="1" applyAlignment="1">
      <alignment horizontal="left" vertical="center" wrapText="1"/>
    </xf>
    <xf numFmtId="4" fontId="57" fillId="0" borderId="0" xfId="26" applyNumberFormat="1" applyFont="1" applyAlignment="1">
      <alignment vertical="center"/>
    </xf>
    <xf numFmtId="176" fontId="57" fillId="0" borderId="0" xfId="26" applyNumberFormat="1" applyFont="1" applyAlignment="1">
      <alignment vertical="center"/>
    </xf>
    <xf numFmtId="49" fontId="44" fillId="0" borderId="0" xfId="26" applyNumberFormat="1" applyFont="1" applyAlignment="1">
      <alignment horizontal="left" vertical="center"/>
    </xf>
    <xf numFmtId="0" fontId="57" fillId="0" borderId="0" xfId="26" applyFont="1" applyAlignment="1">
      <alignment vertical="center"/>
    </xf>
    <xf numFmtId="43" fontId="5" fillId="0" borderId="0" xfId="25" applyFont="1" applyFill="1" applyBorder="1" applyAlignment="1" applyProtection="1">
      <alignment horizontal="right" vertical="center" wrapText="1"/>
    </xf>
    <xf numFmtId="43" fontId="38" fillId="0" borderId="0" xfId="25" applyFont="1" applyFill="1" applyBorder="1" applyAlignment="1" applyProtection="1">
      <alignment horizontal="right" vertical="center"/>
    </xf>
    <xf numFmtId="0" fontId="38" fillId="0" borderId="0" xfId="26" applyFont="1" applyAlignment="1" applyProtection="1">
      <alignment horizontal="right" vertical="center" wrapText="1"/>
      <protection locked="0"/>
    </xf>
    <xf numFmtId="0" fontId="5" fillId="0" borderId="0" xfId="26" applyAlignment="1" applyProtection="1">
      <alignment horizontal="center" vertical="center" wrapText="1"/>
      <protection locked="0"/>
    </xf>
    <xf numFmtId="0" fontId="44" fillId="0" borderId="0" xfId="26" applyFont="1" applyAlignment="1">
      <alignment horizontal="left" vertical="center" wrapText="1"/>
    </xf>
    <xf numFmtId="0" fontId="38" fillId="0" borderId="0" xfId="26" applyFont="1" applyAlignment="1">
      <alignment horizontal="right" vertical="center"/>
    </xf>
    <xf numFmtId="0" fontId="53" fillId="0" borderId="0" xfId="26" applyFont="1" applyAlignment="1">
      <alignment vertical="center"/>
    </xf>
    <xf numFmtId="0" fontId="53" fillId="0" borderId="0" xfId="26" applyFont="1" applyAlignment="1">
      <alignment horizontal="left" wrapText="1"/>
    </xf>
    <xf numFmtId="0" fontId="5" fillId="0" borderId="0" xfId="26" applyAlignment="1" applyProtection="1">
      <alignment horizontal="left" vertical="center" wrapText="1"/>
      <protection locked="0"/>
    </xf>
    <xf numFmtId="0" fontId="38" fillId="0" borderId="0" xfId="26" applyFont="1" applyAlignment="1" applyProtection="1">
      <alignment horizontal="left" vertical="center" wrapText="1"/>
      <protection locked="0"/>
    </xf>
    <xf numFmtId="0" fontId="44" fillId="0" borderId="2" xfId="26" applyFont="1" applyBorder="1" applyAlignment="1">
      <alignment vertical="center"/>
    </xf>
    <xf numFmtId="0" fontId="48" fillId="0" borderId="5" xfId="26" applyFont="1" applyBorder="1" applyAlignment="1" applyProtection="1">
      <alignment vertical="center"/>
      <protection locked="0"/>
    </xf>
    <xf numFmtId="0" fontId="48" fillId="0" borderId="67" xfId="26" applyFont="1" applyBorder="1" applyAlignment="1" applyProtection="1">
      <alignment vertical="center"/>
      <protection locked="0"/>
    </xf>
    <xf numFmtId="0" fontId="50" fillId="0" borderId="2" xfId="26" applyFont="1" applyBorder="1" applyAlignment="1">
      <alignment vertical="center"/>
    </xf>
    <xf numFmtId="0" fontId="51" fillId="0" borderId="4" xfId="26" applyFont="1" applyBorder="1" applyAlignment="1" applyProtection="1">
      <alignment vertical="center"/>
      <protection locked="0"/>
    </xf>
    <xf numFmtId="0" fontId="45" fillId="0" borderId="74" xfId="26" applyFont="1" applyBorder="1" applyAlignment="1">
      <alignment vertical="center"/>
    </xf>
    <xf numFmtId="0" fontId="45" fillId="14" borderId="54" xfId="26" applyFont="1" applyFill="1" applyBorder="1" applyAlignment="1">
      <alignment vertical="center"/>
    </xf>
    <xf numFmtId="173" fontId="44" fillId="0" borderId="0" xfId="26" applyNumberFormat="1" applyFont="1" applyAlignment="1">
      <alignment vertical="center"/>
    </xf>
    <xf numFmtId="10" fontId="44" fillId="0" borderId="0" xfId="2" applyNumberFormat="1" applyFont="1" applyAlignment="1" applyProtection="1">
      <alignment vertical="center"/>
    </xf>
    <xf numFmtId="0" fontId="52" fillId="0" borderId="2" xfId="26" applyFont="1" applyBorder="1" applyAlignment="1">
      <alignment horizontal="center" vertical="center"/>
    </xf>
    <xf numFmtId="0" fontId="48" fillId="0" borderId="43" xfId="26" applyFont="1" applyBorder="1" applyAlignment="1">
      <alignment horizontal="center" vertical="center"/>
    </xf>
    <xf numFmtId="0" fontId="38" fillId="0" borderId="2" xfId="26" applyFont="1" applyBorder="1" applyAlignment="1">
      <alignment horizontal="center" vertical="center"/>
    </xf>
    <xf numFmtId="49" fontId="53" fillId="0" borderId="0" xfId="26" applyNumberFormat="1" applyFont="1" applyAlignment="1">
      <alignment vertical="center" wrapText="1"/>
    </xf>
    <xf numFmtId="0" fontId="38" fillId="0" borderId="0" xfId="26" applyFont="1" applyAlignment="1" applyProtection="1">
      <alignment vertical="center"/>
      <protection locked="0"/>
    </xf>
    <xf numFmtId="49" fontId="38" fillId="0" borderId="0" xfId="26" applyNumberFormat="1" applyFont="1" applyAlignment="1">
      <alignment horizontal="center" vertical="center" wrapText="1"/>
    </xf>
    <xf numFmtId="43" fontId="4" fillId="0" borderId="33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0" fontId="19" fillId="0" borderId="33" xfId="3" applyFont="1" applyBorder="1" applyAlignment="1">
      <alignment horizontal="justify" vertical="center"/>
    </xf>
    <xf numFmtId="0" fontId="19" fillId="0" borderId="33" xfId="3" applyFont="1" applyBorder="1" applyAlignment="1">
      <alignment horizontal="center" vertical="center"/>
    </xf>
    <xf numFmtId="44" fontId="19" fillId="0" borderId="33" xfId="3" applyNumberFormat="1" applyFont="1" applyBorder="1" applyAlignment="1">
      <alignment horizontal="center" vertical="center"/>
    </xf>
    <xf numFmtId="44" fontId="19" fillId="0" borderId="54" xfId="3" quotePrefix="1" applyNumberFormat="1" applyFont="1" applyBorder="1" applyAlignment="1">
      <alignment horizontal="center" vertical="center"/>
    </xf>
    <xf numFmtId="0" fontId="19" fillId="0" borderId="54" xfId="3" applyFont="1" applyBorder="1" applyAlignment="1">
      <alignment horizontal="justify" vertical="center"/>
    </xf>
    <xf numFmtId="44" fontId="19" fillId="0" borderId="54" xfId="3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 wrapText="1"/>
    </xf>
    <xf numFmtId="44" fontId="19" fillId="0" borderId="33" xfId="3" quotePrefix="1" applyNumberFormat="1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37" xfId="0" applyFont="1" applyBorder="1" applyAlignment="1">
      <alignment horizontal="justify" vertical="center" wrapText="1"/>
    </xf>
    <xf numFmtId="44" fontId="20" fillId="0" borderId="37" xfId="0" applyNumberFormat="1" applyFont="1" applyBorder="1" applyAlignment="1">
      <alignment horizontal="center" vertical="center"/>
    </xf>
    <xf numFmtId="164" fontId="21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19" fillId="0" borderId="54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44" fontId="19" fillId="0" borderId="33" xfId="0" applyNumberFormat="1" applyFont="1" applyBorder="1" applyAlignment="1">
      <alignment horizontal="center" vertical="center"/>
    </xf>
    <xf numFmtId="14" fontId="19" fillId="0" borderId="10" xfId="0" applyNumberFormat="1" applyFont="1" applyBorder="1" applyAlignment="1">
      <alignment horizontal="center" vertical="center"/>
    </xf>
    <xf numFmtId="44" fontId="18" fillId="0" borderId="13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14" fontId="19" fillId="0" borderId="33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/>
    </xf>
    <xf numFmtId="44" fontId="19" fillId="0" borderId="54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justify" vertical="center"/>
    </xf>
    <xf numFmtId="0" fontId="6" fillId="0" borderId="14" xfId="0" applyFont="1" applyBorder="1" applyAlignment="1">
      <alignment horizontal="justify" vertical="center"/>
    </xf>
    <xf numFmtId="0" fontId="6" fillId="0" borderId="12" xfId="0" applyFont="1" applyBorder="1" applyAlignment="1">
      <alignment horizontal="justify" vertical="center"/>
    </xf>
    <xf numFmtId="44" fontId="1" fillId="0" borderId="58" xfId="0" applyNumberFormat="1" applyFont="1" applyBorder="1" applyAlignment="1">
      <alignment vertical="center"/>
    </xf>
    <xf numFmtId="2" fontId="35" fillId="0" borderId="9" xfId="10" applyNumberFormat="1" applyFont="1" applyBorder="1" applyAlignment="1">
      <alignment horizontal="center" vertical="center"/>
    </xf>
    <xf numFmtId="2" fontId="24" fillId="0" borderId="0" xfId="10" applyNumberForma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44" fontId="0" fillId="0" borderId="54" xfId="0" applyNumberFormat="1" applyBorder="1" applyAlignment="1">
      <alignment horizontal="center" vertical="center" wrapText="1"/>
    </xf>
    <xf numFmtId="44" fontId="2" fillId="4" borderId="75" xfId="0" applyNumberFormat="1" applyFont="1" applyFill="1" applyBorder="1" applyAlignment="1">
      <alignment horizontal="center" vertical="center"/>
    </xf>
    <xf numFmtId="0" fontId="8" fillId="10" borderId="75" xfId="0" applyFont="1" applyFill="1" applyBorder="1" applyAlignment="1">
      <alignment horizontal="center" vertical="center"/>
    </xf>
    <xf numFmtId="0" fontId="8" fillId="10" borderId="75" xfId="0" applyFont="1" applyFill="1" applyBorder="1" applyAlignment="1">
      <alignment horizontal="justify" vertical="center"/>
    </xf>
    <xf numFmtId="14" fontId="0" fillId="0" borderId="0" xfId="0" applyNumberFormat="1" applyAlignment="1">
      <alignment horizontal="left" vertical="center"/>
    </xf>
    <xf numFmtId="4" fontId="1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8" fillId="0" borderId="33" xfId="0" applyFont="1" applyBorder="1" applyAlignment="1">
      <alignment horizontal="left" vertical="center"/>
    </xf>
    <xf numFmtId="4" fontId="59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left" vertical="center"/>
    </xf>
    <xf numFmtId="0" fontId="59" fillId="0" borderId="0" xfId="0" applyFont="1" applyAlignment="1">
      <alignment horizontal="center" vertical="center"/>
    </xf>
    <xf numFmtId="0" fontId="59" fillId="0" borderId="0" xfId="0" applyFont="1"/>
    <xf numFmtId="0" fontId="18" fillId="0" borderId="33" xfId="0" applyFont="1" applyBorder="1" applyAlignment="1">
      <alignment horizontal="left" vertical="center" wrapText="1"/>
    </xf>
    <xf numFmtId="4" fontId="19" fillId="0" borderId="33" xfId="0" quotePrefix="1" applyNumberFormat="1" applyFont="1" applyBorder="1" applyAlignment="1">
      <alignment horizontal="justify" vertical="center" wrapText="1"/>
    </xf>
    <xf numFmtId="14" fontId="18" fillId="0" borderId="33" xfId="0" applyNumberFormat="1" applyFont="1" applyBorder="1" applyAlignment="1">
      <alignment horizontal="center" vertical="center"/>
    </xf>
    <xf numFmtId="44" fontId="18" fillId="0" borderId="33" xfId="0" applyNumberFormat="1" applyFont="1" applyBorder="1" applyAlignment="1">
      <alignment horizontal="center" vertical="center" wrapText="1"/>
    </xf>
    <xf numFmtId="0" fontId="59" fillId="0" borderId="0" xfId="0" quotePrefix="1" applyFont="1" applyAlignment="1">
      <alignment horizontal="left" vertical="center"/>
    </xf>
    <xf numFmtId="14" fontId="20" fillId="0" borderId="33" xfId="0" applyNumberFormat="1" applyFont="1" applyBorder="1" applyAlignment="1">
      <alignment horizontal="left" vertical="center"/>
    </xf>
    <xf numFmtId="10" fontId="20" fillId="0" borderId="3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4" fontId="20" fillId="0" borderId="3" xfId="0" applyNumberFormat="1" applyFont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4" fontId="60" fillId="0" borderId="0" xfId="3" applyNumberFormat="1" applyFont="1" applyAlignment="1">
      <alignment horizontal="center" vertical="center"/>
    </xf>
    <xf numFmtId="0" fontId="60" fillId="0" borderId="0" xfId="3" applyFont="1" applyAlignment="1">
      <alignment horizontal="center" vertical="center"/>
    </xf>
    <xf numFmtId="0" fontId="21" fillId="4" borderId="37" xfId="0" applyFont="1" applyFill="1" applyBorder="1" applyAlignment="1">
      <alignment horizontal="center" vertical="center"/>
    </xf>
    <xf numFmtId="44" fontId="61" fillId="0" borderId="0" xfId="3" applyNumberFormat="1" applyFont="1" applyAlignment="1">
      <alignment horizontal="center" vertical="center"/>
    </xf>
    <xf numFmtId="0" fontId="60" fillId="0" borderId="0" xfId="3" applyFont="1"/>
    <xf numFmtId="0" fontId="18" fillId="0" borderId="10" xfId="0" applyFont="1" applyBorder="1" applyAlignment="1">
      <alignment horizontal="center" vertical="center"/>
    </xf>
    <xf numFmtId="4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vertical="center"/>
    </xf>
    <xf numFmtId="0" fontId="62" fillId="0" borderId="0" xfId="3" applyFont="1" applyAlignment="1">
      <alignment horizontal="center" vertical="center"/>
    </xf>
    <xf numFmtId="44" fontId="16" fillId="0" borderId="5" xfId="3" applyNumberFormat="1" applyFont="1" applyBorder="1" applyAlignment="1">
      <alignment horizontal="center" vertical="center"/>
    </xf>
    <xf numFmtId="44" fontId="63" fillId="0" borderId="0" xfId="3" applyNumberFormat="1" applyFont="1" applyAlignment="1">
      <alignment horizontal="center" vertical="center"/>
    </xf>
    <xf numFmtId="0" fontId="0" fillId="0" borderId="5" xfId="0" applyBorder="1" applyAlignment="1">
      <alignment horizontal="justify" vertical="center"/>
    </xf>
    <xf numFmtId="2" fontId="1" fillId="0" borderId="5" xfId="0" applyNumberFormat="1" applyFont="1" applyBorder="1" applyAlignment="1">
      <alignment horizontal="center" vertical="center"/>
    </xf>
    <xf numFmtId="44" fontId="1" fillId="0" borderId="5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0" fillId="0" borderId="0" xfId="0" quotePrefix="1" applyFont="1" applyAlignment="1">
      <alignment vertical="center"/>
    </xf>
    <xf numFmtId="0" fontId="20" fillId="0" borderId="2" xfId="0" quotePrefix="1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9" fillId="0" borderId="0" xfId="10" applyFont="1" applyAlignment="1">
      <alignment vertical="center" wrapText="1"/>
    </xf>
    <xf numFmtId="173" fontId="28" fillId="0" borderId="0" xfId="0" applyNumberFormat="1" applyFont="1" applyAlignment="1">
      <alignment horizontal="center" vertical="center" wrapText="1"/>
    </xf>
    <xf numFmtId="0" fontId="43" fillId="0" borderId="0" xfId="0" applyFont="1"/>
    <xf numFmtId="0" fontId="2" fillId="0" borderId="1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/>
    </xf>
    <xf numFmtId="0" fontId="19" fillId="0" borderId="75" xfId="0" applyFont="1" applyBorder="1" applyAlignment="1">
      <alignment horizontal="center" vertical="center"/>
    </xf>
    <xf numFmtId="44" fontId="19" fillId="0" borderId="75" xfId="0" applyNumberFormat="1" applyFont="1" applyBorder="1" applyAlignment="1">
      <alignment horizontal="center" vertical="center"/>
    </xf>
    <xf numFmtId="10" fontId="19" fillId="0" borderId="75" xfId="0" applyNumberFormat="1" applyFont="1" applyBorder="1" applyAlignment="1">
      <alignment horizontal="center" vertical="center"/>
    </xf>
    <xf numFmtId="0" fontId="6" fillId="0" borderId="75" xfId="0" applyFont="1" applyBorder="1" applyAlignment="1">
      <alignment horizontal="justify" vertical="center"/>
    </xf>
    <xf numFmtId="0" fontId="19" fillId="0" borderId="7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33" xfId="0" applyFont="1" applyBorder="1" applyAlignment="1">
      <alignment horizontal="left" vertical="center"/>
    </xf>
    <xf numFmtId="0" fontId="3" fillId="0" borderId="75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/>
    </xf>
    <xf numFmtId="167" fontId="20" fillId="0" borderId="10" xfId="0" applyNumberFormat="1" applyFont="1" applyFill="1" applyBorder="1" applyAlignment="1">
      <alignment horizontal="center" vertical="center"/>
    </xf>
    <xf numFmtId="44" fontId="20" fillId="0" borderId="10" xfId="0" applyNumberFormat="1" applyFont="1" applyFill="1" applyBorder="1" applyAlignment="1">
      <alignment horizontal="center" vertical="center"/>
    </xf>
    <xf numFmtId="44" fontId="20" fillId="0" borderId="10" xfId="0" applyNumberFormat="1" applyFont="1" applyFill="1" applyBorder="1" applyAlignment="1">
      <alignment vertical="center"/>
    </xf>
    <xf numFmtId="44" fontId="20" fillId="0" borderId="75" xfId="0" applyNumberFormat="1" applyFont="1" applyBorder="1" applyAlignment="1">
      <alignment horizontal="center" vertical="center"/>
    </xf>
    <xf numFmtId="164" fontId="30" fillId="0" borderId="0" xfId="3" applyNumberFormat="1" applyFont="1" applyAlignment="1" applyProtection="1">
      <alignment horizontal="center" vertical="center" wrapText="1"/>
      <protection locked="0"/>
    </xf>
    <xf numFmtId="164" fontId="18" fillId="0" borderId="0" xfId="1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center" vertical="center"/>
    </xf>
    <xf numFmtId="164" fontId="34" fillId="0" borderId="0" xfId="1" applyNumberFormat="1" applyFont="1" applyFill="1" applyBorder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20" fillId="0" borderId="60" xfId="0" applyNumberFormat="1" applyFont="1" applyBorder="1" applyAlignment="1">
      <alignment horizontal="center" vertical="center"/>
    </xf>
    <xf numFmtId="164" fontId="23" fillId="0" borderId="0" xfId="1" applyNumberFormat="1" applyFont="1" applyFill="1" applyBorder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164" fontId="33" fillId="0" borderId="0" xfId="0" applyNumberFormat="1" applyFont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justify" vertical="center"/>
    </xf>
    <xf numFmtId="43" fontId="4" fillId="0" borderId="33" xfId="0" applyNumberFormat="1" applyFont="1" applyFill="1" applyBorder="1" applyAlignment="1">
      <alignment horizontal="center" vertical="center"/>
    </xf>
    <xf numFmtId="2" fontId="4" fillId="0" borderId="33" xfId="0" applyNumberFormat="1" applyFont="1" applyFill="1" applyBorder="1" applyAlignment="1">
      <alignment horizontal="center" vertical="center"/>
    </xf>
    <xf numFmtId="44" fontId="4" fillId="0" borderId="33" xfId="0" applyNumberFormat="1" applyFont="1" applyFill="1" applyBorder="1" applyAlignment="1">
      <alignment horizontal="center" vertical="center"/>
    </xf>
    <xf numFmtId="44" fontId="4" fillId="0" borderId="33" xfId="0" applyNumberFormat="1" applyFont="1" applyFill="1" applyBorder="1" applyAlignment="1">
      <alignment vertical="center"/>
    </xf>
    <xf numFmtId="2" fontId="1" fillId="0" borderId="33" xfId="0" applyNumberFormat="1" applyFont="1" applyFill="1" applyBorder="1" applyAlignment="1">
      <alignment horizontal="center" vertical="center"/>
    </xf>
    <xf numFmtId="44" fontId="1" fillId="0" borderId="33" xfId="0" applyNumberFormat="1" applyFont="1" applyFill="1" applyBorder="1" applyAlignment="1">
      <alignment horizontal="center" vertical="center"/>
    </xf>
    <xf numFmtId="0" fontId="20" fillId="0" borderId="77" xfId="0" applyFont="1" applyBorder="1" applyAlignment="1">
      <alignment horizontal="center" vertical="center" wrapText="1"/>
    </xf>
    <xf numFmtId="0" fontId="21" fillId="0" borderId="75" xfId="0" applyFont="1" applyBorder="1" applyAlignment="1">
      <alignment horizontal="center" vertical="center" wrapText="1"/>
    </xf>
    <xf numFmtId="44" fontId="21" fillId="0" borderId="75" xfId="0" applyNumberFormat="1" applyFont="1" applyBorder="1" applyAlignment="1">
      <alignment horizontal="center" vertical="center" wrapText="1"/>
    </xf>
    <xf numFmtId="2" fontId="20" fillId="0" borderId="75" xfId="0" applyNumberFormat="1" applyFont="1" applyBorder="1" applyAlignment="1">
      <alignment horizontal="center" vertical="center" wrapText="1"/>
    </xf>
    <xf numFmtId="44" fontId="20" fillId="0" borderId="75" xfId="0" applyNumberFormat="1" applyFont="1" applyBorder="1" applyAlignment="1">
      <alignment horizontal="center" vertical="center" wrapText="1"/>
    </xf>
    <xf numFmtId="164" fontId="28" fillId="0" borderId="0" xfId="1" applyNumberFormat="1" applyFont="1" applyFill="1" applyBorder="1" applyAlignment="1">
      <alignment horizontal="center" vertical="center"/>
    </xf>
    <xf numFmtId="0" fontId="20" fillId="0" borderId="40" xfId="0" applyFont="1" applyFill="1" applyBorder="1"/>
    <xf numFmtId="0" fontId="20" fillId="0" borderId="41" xfId="0" applyFont="1" applyFill="1" applyBorder="1" applyAlignment="1">
      <alignment horizontal="center" vertical="center" wrapText="1"/>
    </xf>
    <xf numFmtId="10" fontId="20" fillId="0" borderId="42" xfId="0" applyNumberFormat="1" applyFont="1" applyFill="1" applyBorder="1" applyAlignment="1">
      <alignment horizontal="center" vertical="center" wrapText="1"/>
    </xf>
    <xf numFmtId="2" fontId="20" fillId="0" borderId="42" xfId="0" applyNumberFormat="1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44" fontId="20" fillId="0" borderId="44" xfId="0" applyNumberFormat="1" applyFont="1" applyFill="1" applyBorder="1" applyAlignment="1">
      <alignment horizontal="center" vertical="center" wrapText="1"/>
    </xf>
    <xf numFmtId="0" fontId="20" fillId="0" borderId="54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39" xfId="0" quotePrefix="1" applyNumberFormat="1" applyBorder="1" applyAlignment="1">
      <alignment horizontal="left" vertical="center" wrapText="1"/>
    </xf>
    <xf numFmtId="14" fontId="0" fillId="0" borderId="41" xfId="0" quotePrefix="1" applyNumberFormat="1" applyBorder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4" fontId="19" fillId="0" borderId="33" xfId="0" applyNumberFormat="1" applyFont="1" applyBorder="1" applyAlignment="1">
      <alignment horizontal="justify" vertical="center" wrapText="1"/>
    </xf>
    <xf numFmtId="0" fontId="19" fillId="0" borderId="33" xfId="0" applyFont="1" applyBorder="1" applyAlignment="1">
      <alignment horizontal="justify" vertical="center" wrapText="1"/>
    </xf>
    <xf numFmtId="0" fontId="2" fillId="4" borderId="75" xfId="0" applyFont="1" applyFill="1" applyBorder="1" applyAlignment="1">
      <alignment horizontal="right" vertical="center"/>
    </xf>
    <xf numFmtId="0" fontId="2" fillId="4" borderId="38" xfId="0" applyFont="1" applyFill="1" applyBorder="1" applyAlignment="1">
      <alignment horizontal="left" vertical="center"/>
    </xf>
    <xf numFmtId="0" fontId="2" fillId="4" borderId="39" xfId="0" applyFont="1" applyFill="1" applyBorder="1" applyAlignment="1">
      <alignment horizontal="left" vertical="center"/>
    </xf>
    <xf numFmtId="0" fontId="2" fillId="4" borderId="41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8" xfId="0" applyFont="1" applyBorder="1" applyAlignment="1">
      <alignment horizontal="center"/>
    </xf>
    <xf numFmtId="4" fontId="0" fillId="0" borderId="38" xfId="0" applyNumberFormat="1" applyBorder="1" applyAlignment="1">
      <alignment horizontal="left" vertical="center" wrapText="1"/>
    </xf>
    <xf numFmtId="4" fontId="0" fillId="0" borderId="39" xfId="0" applyNumberFormat="1" applyBorder="1" applyAlignment="1">
      <alignment horizontal="left" vertical="center" wrapText="1"/>
    </xf>
    <xf numFmtId="4" fontId="0" fillId="0" borderId="41" xfId="0" applyNumberFormat="1" applyBorder="1" applyAlignment="1">
      <alignment horizontal="left" vertical="center" wrapText="1"/>
    </xf>
    <xf numFmtId="14" fontId="0" fillId="0" borderId="38" xfId="0" quotePrefix="1" applyNumberFormat="1" applyBorder="1" applyAlignment="1">
      <alignment horizontal="left" vertical="center" wrapText="1"/>
    </xf>
    <xf numFmtId="14" fontId="0" fillId="0" borderId="39" xfId="0" quotePrefix="1" applyNumberFormat="1" applyBorder="1" applyAlignment="1">
      <alignment horizontal="left" vertical="center" wrapText="1"/>
    </xf>
    <xf numFmtId="14" fontId="0" fillId="0" borderId="41" xfId="0" quotePrefix="1" applyNumberFormat="1" applyBorder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5" xfId="3" applyFont="1" applyBorder="1" applyAlignment="1" applyProtection="1">
      <alignment horizontal="center" vertical="center"/>
      <protection locked="0"/>
    </xf>
    <xf numFmtId="49" fontId="4" fillId="0" borderId="38" xfId="3" quotePrefix="1" applyNumberFormat="1" applyFont="1" applyBorder="1" applyAlignment="1">
      <alignment horizontal="left" vertical="center" wrapText="1"/>
    </xf>
    <xf numFmtId="49" fontId="4" fillId="0" borderId="39" xfId="3" quotePrefix="1" applyNumberFormat="1" applyFont="1" applyBorder="1" applyAlignment="1">
      <alignment horizontal="left" vertical="center" wrapText="1"/>
    </xf>
    <xf numFmtId="49" fontId="4" fillId="0" borderId="41" xfId="3" quotePrefix="1" applyNumberFormat="1" applyFont="1" applyBorder="1" applyAlignment="1">
      <alignment horizontal="left" vertical="center" wrapText="1"/>
    </xf>
    <xf numFmtId="14" fontId="4" fillId="0" borderId="38" xfId="3" quotePrefix="1" applyNumberFormat="1" applyFont="1" applyBorder="1" applyAlignment="1">
      <alignment horizontal="left" vertical="center" wrapText="1"/>
    </xf>
    <xf numFmtId="2" fontId="3" fillId="0" borderId="56" xfId="1" applyNumberFormat="1" applyFont="1" applyFill="1" applyBorder="1" applyAlignment="1">
      <alignment horizontal="center" vertical="center" wrapText="1"/>
    </xf>
    <xf numFmtId="2" fontId="3" fillId="0" borderId="46" xfId="1" applyNumberFormat="1" applyFont="1" applyFill="1" applyBorder="1" applyAlignment="1">
      <alignment horizontal="center" vertical="center" wrapText="1"/>
    </xf>
    <xf numFmtId="2" fontId="3" fillId="0" borderId="4" xfId="1" applyNumberFormat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49" fontId="4" fillId="0" borderId="38" xfId="3" applyNumberFormat="1" applyFont="1" applyBorder="1" applyAlignment="1">
      <alignment horizontal="justify" vertical="center"/>
    </xf>
    <xf numFmtId="49" fontId="4" fillId="0" borderId="39" xfId="3" applyNumberFormat="1" applyFont="1" applyBorder="1" applyAlignment="1">
      <alignment horizontal="justify" vertical="center"/>
    </xf>
    <xf numFmtId="49" fontId="4" fillId="0" borderId="41" xfId="3" applyNumberFormat="1" applyFont="1" applyBorder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3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0" fillId="0" borderId="10" xfId="0" applyFont="1" applyBorder="1" applyAlignment="1">
      <alignment horizontal="justify" vertical="center" wrapText="1"/>
    </xf>
    <xf numFmtId="3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0" fillId="0" borderId="47" xfId="0" applyFont="1" applyBorder="1" applyAlignment="1">
      <alignment horizontal="center" vertical="center"/>
    </xf>
    <xf numFmtId="0" fontId="18" fillId="0" borderId="11" xfId="3" applyFont="1" applyBorder="1" applyAlignment="1" applyProtection="1">
      <alignment horizontal="center" vertical="center"/>
      <protection locked="0"/>
    </xf>
    <xf numFmtId="0" fontId="18" fillId="0" borderId="13" xfId="3" applyFont="1" applyBorder="1" applyAlignment="1" applyProtection="1">
      <alignment horizontal="center" vertical="center"/>
      <protection locked="0"/>
    </xf>
    <xf numFmtId="0" fontId="18" fillId="0" borderId="12" xfId="3" applyFont="1" applyBorder="1" applyAlignment="1" applyProtection="1">
      <alignment horizontal="center" vertical="center"/>
      <protection locked="0"/>
    </xf>
    <xf numFmtId="49" fontId="4" fillId="0" borderId="33" xfId="3" quotePrefix="1" applyNumberFormat="1" applyFont="1" applyBorder="1" applyAlignment="1">
      <alignment horizontal="justify" vertical="center" wrapText="1"/>
    </xf>
    <xf numFmtId="0" fontId="18" fillId="0" borderId="10" xfId="3" applyFont="1" applyBorder="1" applyAlignment="1" applyProtection="1">
      <alignment horizontal="left" vertical="center"/>
      <protection locked="0"/>
    </xf>
    <xf numFmtId="14" fontId="4" fillId="0" borderId="33" xfId="3" quotePrefix="1" applyNumberFormat="1" applyFont="1" applyBorder="1" applyAlignment="1">
      <alignment horizontal="left" vertical="center" wrapText="1"/>
    </xf>
    <xf numFmtId="49" fontId="4" fillId="0" borderId="33" xfId="3" quotePrefix="1" applyNumberFormat="1" applyFont="1" applyBorder="1" applyAlignment="1">
      <alignment horizontal="left" vertical="center" wrapText="1"/>
    </xf>
    <xf numFmtId="2" fontId="18" fillId="0" borderId="33" xfId="1" applyNumberFormat="1" applyFont="1" applyFill="1" applyBorder="1" applyAlignment="1">
      <alignment horizontal="center" vertical="center" wrapText="1"/>
    </xf>
    <xf numFmtId="49" fontId="4" fillId="0" borderId="33" xfId="3" applyNumberFormat="1" applyFont="1" applyBorder="1" applyAlignment="1">
      <alignment horizontal="justify" vertical="center"/>
    </xf>
    <xf numFmtId="0" fontId="35" fillId="0" borderId="0" xfId="10" applyFont="1" applyAlignment="1">
      <alignment horizontal="center" vertical="center"/>
    </xf>
    <xf numFmtId="17" fontId="8" fillId="11" borderId="54" xfId="0" quotePrefix="1" applyNumberFormat="1" applyFont="1" applyFill="1" applyBorder="1" applyAlignment="1">
      <alignment horizontal="center" vertical="center" wrapText="1"/>
    </xf>
    <xf numFmtId="17" fontId="8" fillId="11" borderId="38" xfId="0" quotePrefix="1" applyNumberFormat="1" applyFont="1" applyFill="1" applyBorder="1" applyAlignment="1">
      <alignment horizontal="center" vertical="center" wrapText="1"/>
    </xf>
    <xf numFmtId="17" fontId="8" fillId="11" borderId="39" xfId="0" quotePrefix="1" applyNumberFormat="1" applyFont="1" applyFill="1" applyBorder="1" applyAlignment="1">
      <alignment horizontal="center" vertical="center" wrapText="1"/>
    </xf>
    <xf numFmtId="17" fontId="8" fillId="11" borderId="41" xfId="0" quotePrefix="1" applyNumberFormat="1" applyFont="1" applyFill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0" fillId="5" borderId="38" xfId="0" applyFont="1" applyFill="1" applyBorder="1" applyAlignment="1">
      <alignment horizontal="left" vertical="center"/>
    </xf>
    <xf numFmtId="0" fontId="10" fillId="5" borderId="39" xfId="0" applyFont="1" applyFill="1" applyBorder="1" applyAlignment="1">
      <alignment horizontal="left" vertical="center"/>
    </xf>
    <xf numFmtId="0" fontId="10" fillId="5" borderId="39" xfId="0" applyFont="1" applyFill="1" applyBorder="1" applyAlignment="1">
      <alignment horizontal="center" vertical="center" wrapText="1"/>
    </xf>
    <xf numFmtId="0" fontId="10" fillId="5" borderId="41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/>
    </xf>
    <xf numFmtId="0" fontId="8" fillId="5" borderId="4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44" fontId="10" fillId="0" borderId="34" xfId="0" applyNumberFormat="1" applyFont="1" applyBorder="1" applyAlignment="1">
      <alignment horizontal="justify" vertical="center" wrapText="1"/>
    </xf>
    <xf numFmtId="44" fontId="10" fillId="0" borderId="9" xfId="0" applyNumberFormat="1" applyFont="1" applyBorder="1" applyAlignment="1">
      <alignment horizontal="justify" vertical="center" wrapText="1"/>
    </xf>
    <xf numFmtId="44" fontId="8" fillId="7" borderId="33" xfId="0" applyNumberFormat="1" applyFont="1" applyFill="1" applyBorder="1" applyAlignment="1">
      <alignment horizontal="right" vertical="center"/>
    </xf>
    <xf numFmtId="0" fontId="8" fillId="7" borderId="33" xfId="0" applyFont="1" applyFill="1" applyBorder="1" applyAlignment="1">
      <alignment horizontal="right" vertical="center"/>
    </xf>
    <xf numFmtId="0" fontId="10" fillId="5" borderId="38" xfId="0" applyFont="1" applyFill="1" applyBorder="1" applyAlignment="1">
      <alignment horizontal="left" vertical="center" wrapText="1"/>
    </xf>
    <xf numFmtId="0" fontId="10" fillId="5" borderId="39" xfId="0" applyFont="1" applyFill="1" applyBorder="1" applyAlignment="1">
      <alignment horizontal="left" vertical="center" wrapText="1"/>
    </xf>
    <xf numFmtId="14" fontId="10" fillId="5" borderId="56" xfId="0" applyNumberFormat="1" applyFont="1" applyFill="1" applyBorder="1" applyAlignment="1">
      <alignment horizontal="left" vertical="center" wrapText="1"/>
    </xf>
    <xf numFmtId="14" fontId="10" fillId="5" borderId="59" xfId="0" applyNumberFormat="1" applyFont="1" applyFill="1" applyBorder="1" applyAlignment="1">
      <alignment horizontal="left" vertical="center" wrapText="1"/>
    </xf>
    <xf numFmtId="0" fontId="10" fillId="5" borderId="59" xfId="0" applyFont="1" applyFill="1" applyBorder="1" applyAlignment="1">
      <alignment horizontal="center" vertical="center" wrapText="1"/>
    </xf>
    <xf numFmtId="0" fontId="10" fillId="5" borderId="46" xfId="0" applyFont="1" applyFill="1" applyBorder="1" applyAlignment="1">
      <alignment horizontal="center" vertical="center" wrapText="1"/>
    </xf>
    <xf numFmtId="4" fontId="10" fillId="5" borderId="0" xfId="0" quotePrefix="1" applyNumberFormat="1" applyFont="1" applyFill="1" applyAlignment="1">
      <alignment horizontal="justify" vertical="center" wrapText="1"/>
    </xf>
    <xf numFmtId="0" fontId="10" fillId="5" borderId="0" xfId="0" applyFont="1" applyFill="1" applyAlignment="1">
      <alignment horizontal="justify" vertical="center" wrapText="1"/>
    </xf>
    <xf numFmtId="0" fontId="8" fillId="6" borderId="38" xfId="0" applyFont="1" applyFill="1" applyBorder="1" applyAlignment="1">
      <alignment horizontal="center" vertical="center" wrapText="1"/>
    </xf>
    <xf numFmtId="0" fontId="8" fillId="6" borderId="39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2" borderId="75" xfId="0" applyFont="1" applyFill="1" applyBorder="1" applyAlignment="1">
      <alignment horizontal="center" vertical="center"/>
    </xf>
    <xf numFmtId="0" fontId="8" fillId="2" borderId="7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" fontId="10" fillId="5" borderId="39" xfId="0" applyNumberFormat="1" applyFont="1" applyFill="1" applyBorder="1" applyAlignment="1">
      <alignment horizontal="justify" vertical="center" wrapText="1"/>
    </xf>
    <xf numFmtId="0" fontId="10" fillId="5" borderId="39" xfId="0" applyFont="1" applyFill="1" applyBorder="1" applyAlignment="1">
      <alignment horizontal="justify" vertical="center" wrapText="1"/>
    </xf>
    <xf numFmtId="0" fontId="10" fillId="5" borderId="35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/>
    </xf>
    <xf numFmtId="0" fontId="40" fillId="0" borderId="0" xfId="3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right" vertical="center"/>
    </xf>
    <xf numFmtId="0" fontId="18" fillId="0" borderId="13" xfId="0" applyFont="1" applyBorder="1" applyAlignment="1">
      <alignment horizontal="right" vertical="center"/>
    </xf>
    <xf numFmtId="0" fontId="18" fillId="0" borderId="12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0" fontId="21" fillId="0" borderId="13" xfId="0" applyFont="1" applyBorder="1" applyAlignment="1">
      <alignment horizontal="right" vertical="center"/>
    </xf>
    <xf numFmtId="0" fontId="21" fillId="0" borderId="12" xfId="0" applyFont="1" applyBorder="1" applyAlignment="1">
      <alignment horizontal="right" vertical="center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3" fontId="5" fillId="0" borderId="0" xfId="25" applyFont="1" applyFill="1" applyBorder="1" applyAlignment="1" applyProtection="1">
      <alignment horizontal="right" vertical="center"/>
    </xf>
    <xf numFmtId="43" fontId="38" fillId="0" borderId="0" xfId="25" applyFont="1" applyFill="1" applyBorder="1" applyAlignment="1" applyProtection="1">
      <alignment horizontal="right" vertical="center"/>
    </xf>
    <xf numFmtId="49" fontId="5" fillId="0" borderId="0" xfId="26" applyNumberFormat="1" applyAlignment="1" applyProtection="1">
      <alignment horizontal="center" vertical="center"/>
      <protection locked="0"/>
    </xf>
    <xf numFmtId="0" fontId="5" fillId="0" borderId="0" xfId="26" applyAlignment="1" applyProtection="1">
      <alignment horizontal="center" vertical="center"/>
      <protection locked="0"/>
    </xf>
    <xf numFmtId="4" fontId="5" fillId="0" borderId="0" xfId="26" applyNumberFormat="1" applyAlignment="1" applyProtection="1">
      <alignment horizontal="right" vertical="center"/>
      <protection locked="0"/>
    </xf>
    <xf numFmtId="43" fontId="5" fillId="0" borderId="0" xfId="25" applyFont="1" applyFill="1" applyBorder="1" applyAlignment="1" applyProtection="1">
      <alignment horizontal="right" vertical="center"/>
      <protection locked="0"/>
    </xf>
    <xf numFmtId="43" fontId="5" fillId="0" borderId="0" xfId="25" applyFont="1" applyFill="1" applyBorder="1" applyAlignment="1" applyProtection="1">
      <alignment horizontal="right" vertical="center" wrapText="1"/>
    </xf>
    <xf numFmtId="0" fontId="5" fillId="0" borderId="0" xfId="26" applyAlignment="1" applyProtection="1">
      <alignment horizontal="center" vertical="center" wrapText="1"/>
      <protection locked="0"/>
    </xf>
    <xf numFmtId="0" fontId="56" fillId="0" borderId="0" xfId="26" applyFont="1" applyAlignment="1">
      <alignment horizontal="left" vertical="center" wrapText="1"/>
    </xf>
    <xf numFmtId="0" fontId="38" fillId="0" borderId="0" xfId="26" applyFont="1" applyAlignment="1">
      <alignment horizontal="left" vertical="center" wrapText="1"/>
    </xf>
    <xf numFmtId="0" fontId="38" fillId="0" borderId="0" xfId="26" applyFont="1" applyAlignment="1" applyProtection="1">
      <alignment horizontal="right" vertical="center" wrapText="1"/>
      <protection locked="0"/>
    </xf>
    <xf numFmtId="0" fontId="44" fillId="0" borderId="0" xfId="26" applyFont="1" applyAlignment="1">
      <alignment horizontal="left" vertical="center" wrapText="1"/>
    </xf>
    <xf numFmtId="0" fontId="5" fillId="0" borderId="0" xfId="26" applyAlignment="1">
      <alignment horizontal="left" vertical="center" wrapText="1"/>
    </xf>
    <xf numFmtId="0" fontId="44" fillId="0" borderId="0" xfId="0" applyFont="1" applyAlignment="1">
      <alignment horizontal="center" vertical="center" wrapText="1"/>
    </xf>
    <xf numFmtId="43" fontId="53" fillId="0" borderId="0" xfId="25" applyFont="1" applyFill="1" applyBorder="1" applyAlignment="1" applyProtection="1">
      <alignment horizontal="right" vertical="center"/>
    </xf>
    <xf numFmtId="0" fontId="54" fillId="0" borderId="59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38" fillId="0" borderId="0" xfId="26" applyFont="1" applyAlignment="1" applyProtection="1">
      <alignment horizontal="left" vertical="center"/>
      <protection locked="0"/>
    </xf>
    <xf numFmtId="0" fontId="53" fillId="0" borderId="0" xfId="26" applyFont="1" applyAlignment="1" applyProtection="1">
      <alignment horizontal="center" vertical="center"/>
      <protection locked="0"/>
    </xf>
    <xf numFmtId="4" fontId="53" fillId="0" borderId="0" xfId="26" applyNumberFormat="1" applyFont="1" applyAlignment="1" applyProtection="1">
      <alignment horizontal="right" vertical="center"/>
      <protection locked="0"/>
    </xf>
    <xf numFmtId="43" fontId="53" fillId="0" borderId="0" xfId="25" applyFont="1" applyFill="1" applyBorder="1" applyAlignment="1" applyProtection="1">
      <alignment horizontal="right" vertical="center"/>
      <protection locked="0"/>
    </xf>
    <xf numFmtId="0" fontId="45" fillId="0" borderId="2" xfId="26" applyFont="1" applyBorder="1" applyAlignment="1">
      <alignment horizontal="center" vertical="center" wrapText="1"/>
    </xf>
    <xf numFmtId="0" fontId="45" fillId="0" borderId="0" xfId="26" applyFont="1" applyAlignment="1">
      <alignment horizontal="center" vertical="center" wrapText="1"/>
    </xf>
    <xf numFmtId="0" fontId="45" fillId="0" borderId="65" xfId="26" applyFont="1" applyBorder="1" applyAlignment="1">
      <alignment horizontal="center" vertical="center" wrapText="1"/>
    </xf>
    <xf numFmtId="0" fontId="45" fillId="0" borderId="38" xfId="26" applyFont="1" applyBorder="1" applyAlignment="1">
      <alignment horizontal="left" vertical="center"/>
    </xf>
    <xf numFmtId="0" fontId="45" fillId="0" borderId="39" xfId="26" applyFont="1" applyBorder="1" applyAlignment="1">
      <alignment horizontal="left" vertical="center"/>
    </xf>
    <xf numFmtId="0" fontId="45" fillId="0" borderId="41" xfId="26" applyFont="1" applyBorder="1" applyAlignment="1">
      <alignment horizontal="left" vertical="center"/>
    </xf>
    <xf numFmtId="10" fontId="45" fillId="0" borderId="39" xfId="26" applyNumberFormat="1" applyFont="1" applyBorder="1" applyAlignment="1">
      <alignment horizontal="center" vertical="center"/>
    </xf>
    <xf numFmtId="10" fontId="45" fillId="0" borderId="41" xfId="26" applyNumberFormat="1" applyFont="1" applyBorder="1" applyAlignment="1">
      <alignment horizontal="center" vertical="center"/>
    </xf>
    <xf numFmtId="0" fontId="45" fillId="0" borderId="54" xfId="26" applyFont="1" applyBorder="1" applyAlignment="1">
      <alignment horizontal="left" vertical="center"/>
    </xf>
    <xf numFmtId="10" fontId="45" fillId="13" borderId="4" xfId="2" applyNumberFormat="1" applyFont="1" applyFill="1" applyBorder="1" applyAlignment="1" applyProtection="1">
      <alignment horizontal="right" vertical="center"/>
      <protection locked="0"/>
    </xf>
    <xf numFmtId="10" fontId="45" fillId="13" borderId="6" xfId="2" applyNumberFormat="1" applyFont="1" applyFill="1" applyBorder="1" applyAlignment="1" applyProtection="1">
      <alignment horizontal="right" vertical="center"/>
      <protection locked="0"/>
    </xf>
    <xf numFmtId="0" fontId="45" fillId="0" borderId="56" xfId="26" applyFont="1" applyBorder="1" applyAlignment="1">
      <alignment horizontal="center" vertical="center" wrapText="1"/>
    </xf>
    <xf numFmtId="0" fontId="45" fillId="0" borderId="59" xfId="26" applyFont="1" applyBorder="1" applyAlignment="1">
      <alignment horizontal="center" vertical="center" wrapText="1"/>
    </xf>
    <xf numFmtId="0" fontId="45" fillId="0" borderId="74" xfId="26" applyFont="1" applyBorder="1" applyAlignment="1">
      <alignment horizontal="center" vertical="center" wrapText="1"/>
    </xf>
    <xf numFmtId="173" fontId="44" fillId="0" borderId="0" xfId="26" applyNumberFormat="1" applyFont="1" applyAlignment="1">
      <alignment horizontal="center" vertical="center"/>
    </xf>
    <xf numFmtId="0" fontId="44" fillId="0" borderId="0" xfId="26" applyFont="1" applyAlignment="1">
      <alignment horizontal="center" vertical="center"/>
    </xf>
    <xf numFmtId="10" fontId="45" fillId="0" borderId="5" xfId="26" applyNumberFormat="1" applyFont="1" applyBorder="1" applyAlignment="1">
      <alignment horizontal="center" vertical="center"/>
    </xf>
    <xf numFmtId="10" fontId="45" fillId="0" borderId="6" xfId="26" applyNumberFormat="1" applyFont="1" applyBorder="1" applyAlignment="1">
      <alignment horizontal="center" vertical="center"/>
    </xf>
    <xf numFmtId="0" fontId="45" fillId="0" borderId="68" xfId="26" applyFont="1" applyBorder="1" applyAlignment="1">
      <alignment horizontal="center" vertical="center" wrapText="1"/>
    </xf>
    <xf numFmtId="0" fontId="45" fillId="0" borderId="61" xfId="26" applyFont="1" applyBorder="1" applyAlignment="1">
      <alignment horizontal="center" vertical="center" wrapText="1"/>
    </xf>
    <xf numFmtId="0" fontId="45" fillId="0" borderId="62" xfId="26" applyFont="1" applyBorder="1" applyAlignment="1">
      <alignment horizontal="center" vertical="center" wrapText="1"/>
    </xf>
    <xf numFmtId="0" fontId="45" fillId="14" borderId="7" xfId="26" applyFont="1" applyFill="1" applyBorder="1" applyAlignment="1">
      <alignment horizontal="center" vertical="center"/>
    </xf>
    <xf numFmtId="0" fontId="45" fillId="14" borderId="61" xfId="26" applyFont="1" applyFill="1" applyBorder="1" applyAlignment="1">
      <alignment horizontal="center" vertical="center"/>
    </xf>
    <xf numFmtId="0" fontId="45" fillId="14" borderId="63" xfId="26" applyFont="1" applyFill="1" applyBorder="1" applyAlignment="1">
      <alignment horizontal="center" vertical="center"/>
    </xf>
    <xf numFmtId="0" fontId="45" fillId="14" borderId="27" xfId="26" applyFont="1" applyFill="1" applyBorder="1" applyAlignment="1">
      <alignment horizontal="center" vertical="center"/>
    </xf>
    <xf numFmtId="0" fontId="45" fillId="14" borderId="68" xfId="26" applyFont="1" applyFill="1" applyBorder="1" applyAlignment="1">
      <alignment horizontal="center" vertical="center" wrapText="1"/>
    </xf>
    <xf numFmtId="0" fontId="45" fillId="14" borderId="61" xfId="26" applyFont="1" applyFill="1" applyBorder="1" applyAlignment="1">
      <alignment horizontal="center" vertical="center" wrapText="1"/>
    </xf>
    <xf numFmtId="0" fontId="45" fillId="14" borderId="69" xfId="26" applyFont="1" applyFill="1" applyBorder="1" applyAlignment="1">
      <alignment horizontal="center" vertical="center" wrapText="1"/>
    </xf>
    <xf numFmtId="0" fontId="45" fillId="14" borderId="71" xfId="26" applyFont="1" applyFill="1" applyBorder="1" applyAlignment="1">
      <alignment horizontal="center" vertical="center" wrapText="1"/>
    </xf>
    <xf numFmtId="0" fontId="45" fillId="14" borderId="27" xfId="26" applyFont="1" applyFill="1" applyBorder="1" applyAlignment="1">
      <alignment horizontal="center" vertical="center" wrapText="1"/>
    </xf>
    <xf numFmtId="0" fontId="45" fillId="14" borderId="72" xfId="26" applyFont="1" applyFill="1" applyBorder="1" applyAlignment="1">
      <alignment horizontal="center" vertical="center" wrapText="1"/>
    </xf>
    <xf numFmtId="0" fontId="48" fillId="14" borderId="68" xfId="26" applyFont="1" applyFill="1" applyBorder="1" applyAlignment="1">
      <alignment horizontal="center" vertical="center"/>
    </xf>
    <xf numFmtId="0" fontId="48" fillId="14" borderId="61" xfId="26" applyFont="1" applyFill="1" applyBorder="1" applyAlignment="1">
      <alignment horizontal="center" vertical="center"/>
    </xf>
    <xf numFmtId="0" fontId="48" fillId="14" borderId="71" xfId="26" applyFont="1" applyFill="1" applyBorder="1" applyAlignment="1">
      <alignment horizontal="center" vertical="center"/>
    </xf>
    <xf numFmtId="0" fontId="48" fillId="14" borderId="27" xfId="26" applyFont="1" applyFill="1" applyBorder="1" applyAlignment="1">
      <alignment horizontal="center" vertical="center"/>
    </xf>
    <xf numFmtId="0" fontId="48" fillId="14" borderId="17" xfId="26" applyFont="1" applyFill="1" applyBorder="1" applyAlignment="1">
      <alignment horizontal="center" vertical="center"/>
    </xf>
    <xf numFmtId="0" fontId="48" fillId="14" borderId="70" xfId="26" applyFont="1" applyFill="1" applyBorder="1" applyAlignment="1">
      <alignment horizontal="center" vertical="center"/>
    </xf>
    <xf numFmtId="0" fontId="48" fillId="14" borderId="51" xfId="26" applyFont="1" applyFill="1" applyBorder="1" applyAlignment="1">
      <alignment horizontal="center" vertical="center"/>
    </xf>
    <xf numFmtId="0" fontId="48" fillId="14" borderId="73" xfId="26" applyFont="1" applyFill="1" applyBorder="1" applyAlignment="1">
      <alignment horizontal="center" vertical="center"/>
    </xf>
    <xf numFmtId="10" fontId="48" fillId="13" borderId="7" xfId="2" applyNumberFormat="1" applyFont="1" applyFill="1" applyBorder="1" applyAlignment="1" applyProtection="1">
      <alignment horizontal="center" vertical="center"/>
    </xf>
    <xf numFmtId="10" fontId="48" fillId="13" borderId="62" xfId="2" applyNumberFormat="1" applyFont="1" applyFill="1" applyBorder="1" applyAlignment="1" applyProtection="1">
      <alignment horizontal="center" vertical="center"/>
    </xf>
    <xf numFmtId="10" fontId="48" fillId="13" borderId="63" xfId="2" applyNumberFormat="1" applyFont="1" applyFill="1" applyBorder="1" applyAlignment="1" applyProtection="1">
      <alignment horizontal="center" vertical="center"/>
    </xf>
    <xf numFmtId="10" fontId="48" fillId="13" borderId="64" xfId="2" applyNumberFormat="1" applyFont="1" applyFill="1" applyBorder="1" applyAlignment="1" applyProtection="1">
      <alignment horizontal="center" vertical="center"/>
    </xf>
    <xf numFmtId="173" fontId="44" fillId="0" borderId="8" xfId="26" applyNumberFormat="1" applyFont="1" applyBorder="1" applyAlignment="1">
      <alignment horizontal="center" vertical="center"/>
    </xf>
    <xf numFmtId="0" fontId="46" fillId="0" borderId="7" xfId="26" applyFont="1" applyBorder="1" applyAlignment="1">
      <alignment horizontal="center" vertical="center"/>
    </xf>
    <xf numFmtId="0" fontId="47" fillId="0" borderId="61" xfId="26" applyFont="1" applyBorder="1"/>
    <xf numFmtId="0" fontId="47" fillId="0" borderId="62" xfId="26" applyFont="1" applyBorder="1"/>
    <xf numFmtId="0" fontId="47" fillId="0" borderId="63" xfId="26" applyFont="1" applyBorder="1"/>
    <xf numFmtId="0" fontId="47" fillId="0" borderId="27" xfId="26" applyFont="1" applyBorder="1"/>
    <xf numFmtId="0" fontId="47" fillId="0" borderId="64" xfId="26" applyFont="1" applyBorder="1"/>
    <xf numFmtId="0" fontId="49" fillId="12" borderId="8" xfId="26" applyFont="1" applyFill="1" applyBorder="1" applyAlignment="1">
      <alignment horizontal="left" vertical="center"/>
    </xf>
    <xf numFmtId="0" fontId="49" fillId="12" borderId="0" xfId="26" applyFont="1" applyFill="1" applyAlignment="1">
      <alignment horizontal="left" vertical="center"/>
    </xf>
    <xf numFmtId="0" fontId="49" fillId="12" borderId="0" xfId="26" applyFont="1" applyFill="1" applyAlignment="1">
      <alignment horizontal="right" vertical="center"/>
    </xf>
    <xf numFmtId="0" fontId="49" fillId="12" borderId="65" xfId="26" applyFont="1" applyFill="1" applyBorder="1" applyAlignment="1">
      <alignment horizontal="right" vertical="center"/>
    </xf>
    <xf numFmtId="4" fontId="48" fillId="0" borderId="66" xfId="26" applyNumberFormat="1" applyFont="1" applyBorder="1" applyAlignment="1" applyProtection="1">
      <alignment horizontal="left" vertical="center" wrapText="1"/>
      <protection locked="0"/>
    </xf>
    <xf numFmtId="0" fontId="48" fillId="0" borderId="5" xfId="26" applyFont="1" applyBorder="1" applyAlignment="1" applyProtection="1">
      <alignment horizontal="left" vertical="center" wrapText="1"/>
      <protection locked="0"/>
    </xf>
    <xf numFmtId="0" fontId="48" fillId="0" borderId="6" xfId="26" applyFont="1" applyBorder="1" applyAlignment="1" applyProtection="1">
      <alignment horizontal="left" vertical="center" wrapText="1"/>
      <protection locked="0"/>
    </xf>
    <xf numFmtId="0" fontId="51" fillId="0" borderId="4" xfId="26" applyFont="1" applyBorder="1" applyAlignment="1" applyProtection="1">
      <alignment horizontal="left" vertical="center"/>
      <protection locked="0"/>
    </xf>
    <xf numFmtId="0" fontId="51" fillId="0" borderId="5" xfId="26" applyFont="1" applyBorder="1" applyAlignment="1" applyProtection="1">
      <alignment horizontal="left" vertical="center"/>
      <protection locked="0"/>
    </xf>
    <xf numFmtId="0" fontId="51" fillId="0" borderId="67" xfId="26" applyFont="1" applyBorder="1" applyAlignment="1" applyProtection="1">
      <alignment horizontal="left" vertical="center"/>
      <protection locked="0"/>
    </xf>
    <xf numFmtId="49" fontId="58" fillId="0" borderId="0" xfId="26" applyNumberFormat="1" applyFont="1" applyAlignment="1">
      <alignment horizontal="center" vertical="center" wrapText="1"/>
    </xf>
    <xf numFmtId="49" fontId="53" fillId="0" borderId="0" xfId="26" applyNumberFormat="1" applyFont="1" applyAlignment="1">
      <alignment horizontal="center" vertical="center" wrapText="1"/>
    </xf>
    <xf numFmtId="4" fontId="5" fillId="0" borderId="0" xfId="26" applyNumberFormat="1" applyAlignment="1" applyProtection="1">
      <alignment horizontal="right" vertical="center" wrapText="1"/>
      <protection locked="0"/>
    </xf>
    <xf numFmtId="4" fontId="5" fillId="0" borderId="0" xfId="26" applyNumberFormat="1" applyAlignment="1">
      <alignment horizontal="right" vertical="center" wrapText="1"/>
    </xf>
    <xf numFmtId="43" fontId="5" fillId="0" borderId="0" xfId="25" applyFont="1" applyFill="1" applyBorder="1" applyAlignment="1" applyProtection="1">
      <alignment horizontal="right" vertical="center" wrapText="1"/>
      <protection locked="0"/>
    </xf>
    <xf numFmtId="0" fontId="5" fillId="0" borderId="0" xfId="26" applyAlignment="1">
      <alignment horizontal="right" vertical="center" wrapText="1"/>
    </xf>
    <xf numFmtId="10" fontId="45" fillId="13" borderId="5" xfId="2" applyNumberFormat="1" applyFont="1" applyFill="1" applyBorder="1" applyAlignment="1" applyProtection="1">
      <alignment horizontal="right" vertical="center"/>
      <protection locked="0"/>
    </xf>
    <xf numFmtId="0" fontId="45" fillId="14" borderId="43" xfId="26" applyFont="1" applyFill="1" applyBorder="1" applyAlignment="1">
      <alignment horizontal="center" vertical="center"/>
    </xf>
    <xf numFmtId="0" fontId="45" fillId="14" borderId="54" xfId="26" applyFont="1" applyFill="1" applyBorder="1" applyAlignment="1">
      <alignment horizontal="center" vertical="center"/>
    </xf>
    <xf numFmtId="0" fontId="45" fillId="14" borderId="54" xfId="26" applyFont="1" applyFill="1" applyBorder="1" applyAlignment="1">
      <alignment horizontal="center" vertical="center" wrapText="1"/>
    </xf>
    <xf numFmtId="0" fontId="48" fillId="14" borderId="54" xfId="26" applyFont="1" applyFill="1" applyBorder="1" applyAlignment="1">
      <alignment horizontal="center" vertical="center"/>
    </xf>
    <xf numFmtId="0" fontId="48" fillId="14" borderId="38" xfId="26" applyFont="1" applyFill="1" applyBorder="1" applyAlignment="1">
      <alignment horizontal="center" vertical="center"/>
    </xf>
    <xf numFmtId="10" fontId="48" fillId="13" borderId="56" xfId="2" applyNumberFormat="1" applyFont="1" applyFill="1" applyBorder="1" applyAlignment="1" applyProtection="1">
      <alignment horizontal="center" vertical="center"/>
    </xf>
    <xf numFmtId="10" fontId="48" fillId="13" borderId="74" xfId="2" applyNumberFormat="1" applyFont="1" applyFill="1" applyBorder="1" applyAlignment="1" applyProtection="1">
      <alignment horizontal="center" vertical="center"/>
    </xf>
    <xf numFmtId="0" fontId="18" fillId="4" borderId="22" xfId="13" applyFont="1" applyFill="1" applyBorder="1" applyAlignment="1">
      <alignment horizontal="center" vertical="center"/>
    </xf>
    <xf numFmtId="0" fontId="18" fillId="4" borderId="23" xfId="13" applyFont="1" applyFill="1" applyBorder="1" applyAlignment="1">
      <alignment horizontal="center" vertical="center"/>
    </xf>
    <xf numFmtId="0" fontId="18" fillId="0" borderId="11" xfId="13" applyFont="1" applyBorder="1" applyAlignment="1">
      <alignment horizontal="center" vertical="center"/>
    </xf>
    <xf numFmtId="0" fontId="18" fillId="0" borderId="12" xfId="13" applyFont="1" applyBorder="1" applyAlignment="1">
      <alignment horizontal="center" vertical="center"/>
    </xf>
    <xf numFmtId="0" fontId="40" fillId="4" borderId="26" xfId="13" applyFont="1" applyFill="1" applyBorder="1" applyAlignment="1">
      <alignment horizontal="center" vertical="center"/>
    </xf>
    <xf numFmtId="0" fontId="18" fillId="4" borderId="2" xfId="13" applyFont="1" applyFill="1" applyBorder="1" applyAlignment="1">
      <alignment horizontal="center" vertical="center"/>
    </xf>
    <xf numFmtId="0" fontId="18" fillId="4" borderId="0" xfId="13" applyFont="1" applyFill="1" applyAlignment="1">
      <alignment horizontal="center" vertical="center"/>
    </xf>
    <xf numFmtId="0" fontId="18" fillId="4" borderId="21" xfId="13" applyFont="1" applyFill="1" applyBorder="1" applyAlignment="1">
      <alignment horizontal="center" vertical="center"/>
    </xf>
    <xf numFmtId="0" fontId="40" fillId="4" borderId="29" xfId="13" applyFont="1" applyFill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44" fontId="21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justify" vertical="center"/>
    </xf>
    <xf numFmtId="0" fontId="19" fillId="0" borderId="10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justify" vertical="center"/>
    </xf>
    <xf numFmtId="0" fontId="0" fillId="0" borderId="75" xfId="0" applyFill="1" applyBorder="1" applyAlignment="1">
      <alignment horizontal="center" vertical="center" wrapText="1"/>
    </xf>
    <xf numFmtId="0" fontId="1" fillId="0" borderId="75" xfId="0" applyFont="1" applyFill="1" applyBorder="1" applyAlignment="1">
      <alignment horizontal="center" vertical="center"/>
    </xf>
    <xf numFmtId="0" fontId="19" fillId="0" borderId="75" xfId="3" applyFont="1" applyFill="1" applyBorder="1" applyAlignment="1">
      <alignment horizontal="justify" vertical="center"/>
    </xf>
    <xf numFmtId="0" fontId="19" fillId="0" borderId="75" xfId="3" applyFont="1" applyFill="1" applyBorder="1" applyAlignment="1">
      <alignment horizontal="center" vertical="center"/>
    </xf>
    <xf numFmtId="44" fontId="19" fillId="0" borderId="75" xfId="3" applyNumberFormat="1" applyFont="1" applyFill="1" applyBorder="1" applyAlignment="1">
      <alignment horizontal="center" vertical="center"/>
    </xf>
    <xf numFmtId="44" fontId="19" fillId="0" borderId="75" xfId="3" quotePrefix="1" applyNumberFormat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9" fillId="0" borderId="33" xfId="3" applyFont="1" applyFill="1" applyBorder="1" applyAlignment="1">
      <alignment horizontal="justify" vertical="center"/>
    </xf>
    <xf numFmtId="0" fontId="19" fillId="0" borderId="33" xfId="3" applyFont="1" applyFill="1" applyBorder="1" applyAlignment="1">
      <alignment horizontal="center" vertical="center"/>
    </xf>
    <xf numFmtId="44" fontId="19" fillId="0" borderId="33" xfId="3" applyNumberFormat="1" applyFont="1" applyFill="1" applyBorder="1" applyAlignment="1">
      <alignment horizontal="center" vertical="center"/>
    </xf>
    <xf numFmtId="44" fontId="19" fillId="0" borderId="54" xfId="3" quotePrefix="1" applyNumberFormat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54" xfId="0" quotePrefix="1" applyFont="1" applyFill="1" applyBorder="1" applyAlignment="1">
      <alignment horizontal="center" vertical="center" wrapText="1"/>
    </xf>
    <xf numFmtId="44" fontId="20" fillId="0" borderId="75" xfId="0" applyNumberFormat="1" applyFont="1" applyFill="1" applyBorder="1" applyAlignment="1">
      <alignment horizontal="center" vertical="center"/>
    </xf>
    <xf numFmtId="164" fontId="21" fillId="2" borderId="75" xfId="0" applyNumberFormat="1" applyFont="1" applyFill="1" applyBorder="1" applyAlignment="1">
      <alignment horizontal="center" vertical="center" wrapText="1"/>
    </xf>
    <xf numFmtId="44" fontId="21" fillId="4" borderId="75" xfId="0" applyNumberFormat="1" applyFont="1" applyFill="1" applyBorder="1" applyAlignment="1">
      <alignment horizontal="center" vertical="center" wrapText="1"/>
    </xf>
    <xf numFmtId="0" fontId="21" fillId="4" borderId="75" xfId="0" applyFont="1" applyFill="1" applyBorder="1" applyAlignment="1">
      <alignment vertical="center" wrapText="1"/>
    </xf>
    <xf numFmtId="0" fontId="18" fillId="0" borderId="75" xfId="0" applyFont="1" applyBorder="1" applyAlignment="1">
      <alignment horizontal="center" vertical="center" wrapText="1"/>
    </xf>
    <xf numFmtId="4" fontId="19" fillId="0" borderId="75" xfId="0" applyNumberFormat="1" applyFont="1" applyBorder="1" applyAlignment="1">
      <alignment horizontal="justify" vertical="center" wrapText="1"/>
    </xf>
    <xf numFmtId="4" fontId="19" fillId="0" borderId="75" xfId="0" quotePrefix="1" applyNumberFormat="1" applyFont="1" applyBorder="1" applyAlignment="1">
      <alignment horizontal="justify" vertical="center" wrapText="1"/>
    </xf>
    <xf numFmtId="14" fontId="20" fillId="0" borderId="75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44" fontId="3" fillId="0" borderId="41" xfId="0" applyNumberFormat="1" applyFont="1" applyBorder="1" applyAlignment="1">
      <alignment horizontal="center" vertical="center" wrapText="1"/>
    </xf>
    <xf numFmtId="10" fontId="4" fillId="0" borderId="39" xfId="0" applyNumberFormat="1" applyFont="1" applyBorder="1" applyAlignment="1">
      <alignment horizontal="center" vertical="center" wrapText="1"/>
    </xf>
    <xf numFmtId="10" fontId="4" fillId="0" borderId="41" xfId="0" applyNumberFormat="1" applyFont="1" applyBorder="1" applyAlignment="1">
      <alignment horizontal="center" vertical="center" wrapText="1"/>
    </xf>
    <xf numFmtId="0" fontId="21" fillId="2" borderId="75" xfId="0" applyFont="1" applyFill="1" applyBorder="1" applyAlignment="1">
      <alignment vertical="center"/>
    </xf>
    <xf numFmtId="44" fontId="3" fillId="2" borderId="38" xfId="3" applyNumberFormat="1" applyFont="1" applyFill="1" applyBorder="1" applyAlignment="1">
      <alignment horizontal="center" vertical="center"/>
    </xf>
    <xf numFmtId="44" fontId="3" fillId="2" borderId="39" xfId="3" applyNumberFormat="1" applyFont="1" applyFill="1" applyBorder="1" applyAlignment="1">
      <alignment horizontal="center" vertical="center"/>
    </xf>
    <xf numFmtId="44" fontId="3" fillId="2" borderId="41" xfId="3" applyNumberFormat="1" applyFont="1" applyFill="1" applyBorder="1" applyAlignment="1">
      <alignment horizontal="center" vertical="center"/>
    </xf>
  </cellXfs>
  <cellStyles count="27">
    <cellStyle name="Moeda" xfId="1" builtinId="4"/>
    <cellStyle name="Moeda 2" xfId="16"/>
    <cellStyle name="Moeda 3" xfId="21"/>
    <cellStyle name="Normal" xfId="0" builtinId="0"/>
    <cellStyle name="Normal 10 2" xfId="3"/>
    <cellStyle name="Normal 2" xfId="10"/>
    <cellStyle name="Normal 2 2" xfId="9"/>
    <cellStyle name="Normal 3" xfId="11"/>
    <cellStyle name="Normal 3 2" xfId="18"/>
    <cellStyle name="Normal 3 3" xfId="26"/>
    <cellStyle name="Normal 34" xfId="13"/>
    <cellStyle name="Normal 4" xfId="4"/>
    <cellStyle name="Porcentagem" xfId="2" builtinId="5"/>
    <cellStyle name="Porcentagem 2" xfId="12"/>
    <cellStyle name="Porcentagem 2 2" xfId="7"/>
    <cellStyle name="Porcentagem 2 2 2" xfId="5"/>
    <cellStyle name="Porcentagem 9" xfId="14"/>
    <cellStyle name="Vírgula" xfId="25" builtinId="3"/>
    <cellStyle name="Vírgula 2" xfId="15"/>
    <cellStyle name="Vírgula 2 2" xfId="20"/>
    <cellStyle name="Vírgula 2 3" xfId="24"/>
    <cellStyle name="Vírgula 3" xfId="8"/>
    <cellStyle name="Vírgula 3 2" xfId="17"/>
    <cellStyle name="Vírgula 3 3" xfId="22"/>
    <cellStyle name="Vírgula 4" xfId="6"/>
    <cellStyle name="Vírgula 5" xfId="19"/>
    <cellStyle name="Vírgula 6" xfId="23"/>
  </cellStyles>
  <dxfs count="29">
    <dxf>
      <fill>
        <patternFill>
          <bgColor theme="8" tint="0.79998168889431442"/>
        </patternFill>
      </fill>
    </dxf>
    <dxf>
      <font>
        <color rgb="FF9C0006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theme="8" tint="0.79998168889431442"/>
        </patternFill>
      </fill>
    </dxf>
    <dxf>
      <font>
        <color rgb="FF9C0006"/>
      </font>
    </dxf>
    <dxf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w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285751</xdr:colOff>
      <xdr:row>80</xdr:row>
      <xdr:rowOff>116417</xdr:rowOff>
    </xdr:from>
    <xdr:ext cx="2582334" cy="994833"/>
    <xdr:pic>
      <xdr:nvPicPr>
        <xdr:cNvPr id="2" name="image27.png">
          <a:extLst>
            <a:ext uri="{FF2B5EF4-FFF2-40B4-BE49-F238E27FC236}">
              <a16:creationId xmlns:a16="http://schemas.microsoft.com/office/drawing/2014/main" id="{E5A3CC2C-1BF8-4D05-9800-1EDAB8FD4FD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9584" y="31305500"/>
          <a:ext cx="2582334" cy="994833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74085</xdr:colOff>
      <xdr:row>127</xdr:row>
      <xdr:rowOff>116417</xdr:rowOff>
    </xdr:from>
    <xdr:to>
      <xdr:col>3</xdr:col>
      <xdr:colOff>31751</xdr:colOff>
      <xdr:row>130</xdr:row>
      <xdr:rowOff>10583</xdr:rowOff>
    </xdr:to>
    <xdr:sp macro="" textlink="">
      <xdr:nvSpPr>
        <xdr:cNvPr id="9" name="Shape 25">
          <a:extLst>
            <a:ext uri="{FF2B5EF4-FFF2-40B4-BE49-F238E27FC236}">
              <a16:creationId xmlns:a16="http://schemas.microsoft.com/office/drawing/2014/main" id="{EE540D1C-2A50-4413-BAD8-45F5140A0982}"/>
            </a:ext>
          </a:extLst>
        </xdr:cNvPr>
        <xdr:cNvSpPr txBox="1"/>
      </xdr:nvSpPr>
      <xdr:spPr>
        <a:xfrm>
          <a:off x="5355168" y="53805667"/>
          <a:ext cx="3365500" cy="465666"/>
        </a:xfrm>
        <a:prstGeom prst="rect">
          <a:avLst/>
        </a:prstGeom>
        <a:solidFill>
          <a:schemeClr val="lt1"/>
        </a:solidFill>
        <a:ln w="9525" cap="flat" cmpd="sng">
          <a:solidFill>
            <a:srgbClr val="FF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ysClr val="windowText" lastClr="000000"/>
              </a:solidFill>
              <a:latin typeface="Calibri"/>
              <a:ea typeface="Calibri"/>
              <a:cs typeface="Calibri"/>
              <a:sym typeface="Calibri"/>
            </a:rPr>
            <a:t>Adotado arredondamento para baixo, conforme orientação e sugestão do TCE/MG, p. 97.</a:t>
          </a:r>
          <a:endParaRPr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0</xdr:col>
      <xdr:colOff>0</xdr:colOff>
      <xdr:row>92</xdr:row>
      <xdr:rowOff>10584</xdr:rowOff>
    </xdr:from>
    <xdr:ext cx="5799667" cy="539750"/>
    <xdr:pic>
      <xdr:nvPicPr>
        <xdr:cNvPr id="24" name="image32.png">
          <a:extLst>
            <a:ext uri="{FF2B5EF4-FFF2-40B4-BE49-F238E27FC236}">
              <a16:creationId xmlns:a16="http://schemas.microsoft.com/office/drawing/2014/main" id="{3077850D-53FB-4A8A-9122-47BDDA1BC25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0916" y="45508334"/>
          <a:ext cx="5799667" cy="5397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52917</xdr:colOff>
      <xdr:row>101</xdr:row>
      <xdr:rowOff>84667</xdr:rowOff>
    </xdr:from>
    <xdr:ext cx="2370666" cy="719666"/>
    <xdr:pic>
      <xdr:nvPicPr>
        <xdr:cNvPr id="25" name="image28.png">
          <a:extLst>
            <a:ext uri="{FF2B5EF4-FFF2-40B4-BE49-F238E27FC236}">
              <a16:creationId xmlns:a16="http://schemas.microsoft.com/office/drawing/2014/main" id="{261FB024-9335-4065-AC58-8380C25945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6750" y="47699084"/>
          <a:ext cx="2370666" cy="719666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112</xdr:row>
      <xdr:rowOff>66386</xdr:rowOff>
    </xdr:from>
    <xdr:ext cx="2973917" cy="687916"/>
    <xdr:pic>
      <xdr:nvPicPr>
        <xdr:cNvPr id="26" name="image26.png">
          <a:extLst>
            <a:ext uri="{FF2B5EF4-FFF2-40B4-BE49-F238E27FC236}">
              <a16:creationId xmlns:a16="http://schemas.microsoft.com/office/drawing/2014/main" id="{B13F2119-F9F0-4976-BD05-F9E72D230AE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7134704"/>
          <a:ext cx="2973917" cy="687916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211931</xdr:colOff>
      <xdr:row>39</xdr:row>
      <xdr:rowOff>88106</xdr:rowOff>
    </xdr:from>
    <xdr:to>
      <xdr:col>2</xdr:col>
      <xdr:colOff>830</xdr:colOff>
      <xdr:row>49</xdr:row>
      <xdr:rowOff>97631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10F14BB-3E2D-4513-B585-1C4208BB1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7934325"/>
          <a:ext cx="3467930" cy="1914525"/>
        </a:xfrm>
        <a:prstGeom prst="rect">
          <a:avLst/>
        </a:prstGeom>
      </xdr:spPr>
    </xdr:pic>
    <xdr:clientData/>
  </xdr:twoCellAnchor>
  <xdr:twoCellAnchor editAs="oneCell">
    <xdr:from>
      <xdr:col>2</xdr:col>
      <xdr:colOff>71438</xdr:colOff>
      <xdr:row>39</xdr:row>
      <xdr:rowOff>42863</xdr:rowOff>
    </xdr:from>
    <xdr:to>
      <xdr:col>5</xdr:col>
      <xdr:colOff>638175</xdr:colOff>
      <xdr:row>49</xdr:row>
      <xdr:rowOff>82898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642C2AA-BBC1-4454-ACB6-9548F98C0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7688" y="7889082"/>
          <a:ext cx="4191000" cy="1945035"/>
        </a:xfrm>
        <a:prstGeom prst="rect">
          <a:avLst/>
        </a:prstGeom>
      </xdr:spPr>
    </xdr:pic>
    <xdr:clientData/>
  </xdr:twoCellAnchor>
  <xdr:twoCellAnchor editAs="oneCell">
    <xdr:from>
      <xdr:col>11</xdr:col>
      <xdr:colOff>261937</xdr:colOff>
      <xdr:row>39</xdr:row>
      <xdr:rowOff>76200</xdr:rowOff>
    </xdr:from>
    <xdr:to>
      <xdr:col>13</xdr:col>
      <xdr:colOff>979488</xdr:colOff>
      <xdr:row>54</xdr:row>
      <xdr:rowOff>125395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F596E686-F219-4A19-8F90-F4760130A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87250" y="7922419"/>
          <a:ext cx="3896519" cy="2906695"/>
        </a:xfrm>
        <a:prstGeom prst="rect">
          <a:avLst/>
        </a:prstGeom>
      </xdr:spPr>
    </xdr:pic>
    <xdr:clientData/>
  </xdr:twoCellAnchor>
  <xdr:twoCellAnchor editAs="oneCell">
    <xdr:from>
      <xdr:col>7</xdr:col>
      <xdr:colOff>845344</xdr:colOff>
      <xdr:row>39</xdr:row>
      <xdr:rowOff>135732</xdr:rowOff>
    </xdr:from>
    <xdr:to>
      <xdr:col>11</xdr:col>
      <xdr:colOff>421482</xdr:colOff>
      <xdr:row>53</xdr:row>
      <xdr:rowOff>4082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42149B5F-85E6-4115-B6D0-187777585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84407" y="7981951"/>
          <a:ext cx="3862388" cy="2525825"/>
        </a:xfrm>
        <a:prstGeom prst="rect">
          <a:avLst/>
        </a:prstGeom>
      </xdr:spPr>
    </xdr:pic>
    <xdr:clientData/>
  </xdr:twoCellAnchor>
  <xdr:twoCellAnchor editAs="oneCell">
    <xdr:from>
      <xdr:col>10</xdr:col>
      <xdr:colOff>828675</xdr:colOff>
      <xdr:row>0</xdr:row>
      <xdr:rowOff>0</xdr:rowOff>
    </xdr:from>
    <xdr:to>
      <xdr:col>14</xdr:col>
      <xdr:colOff>309965</xdr:colOff>
      <xdr:row>22</xdr:row>
      <xdr:rowOff>142875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AD48D91-CA47-4F07-BAC8-D9489582D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573250" y="0"/>
          <a:ext cx="4958165" cy="4448175"/>
        </a:xfrm>
        <a:prstGeom prst="rect">
          <a:avLst/>
        </a:prstGeom>
      </xdr:spPr>
    </xdr:pic>
    <xdr:clientData/>
  </xdr:twoCellAnchor>
  <xdr:twoCellAnchor editAs="oneCell">
    <xdr:from>
      <xdr:col>2</xdr:col>
      <xdr:colOff>508797</xdr:colOff>
      <xdr:row>49</xdr:row>
      <xdr:rowOff>57944</xdr:rowOff>
    </xdr:from>
    <xdr:to>
      <xdr:col>5</xdr:col>
      <xdr:colOff>733425</xdr:colOff>
      <xdr:row>58</xdr:row>
      <xdr:rowOff>159188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07EE15F-A945-EB9F-1AA6-113EF587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95047" y="9809163"/>
          <a:ext cx="3848891" cy="18157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26</xdr:row>
          <xdr:rowOff>133350</xdr:rowOff>
        </xdr:from>
        <xdr:to>
          <xdr:col>5</xdr:col>
          <xdr:colOff>0</xdr:colOff>
          <xdr:row>29</xdr:row>
          <xdr:rowOff>19050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C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-02\c\contratos%20em%20andamento\Pr&#243;-saneamento\Engenharia\Caiap&#244;nia\Meus%20documentos\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sio\Meus%20documentos_DMAE_local\PAC3\Or&#231;amentos\ETA_Sucupira\Murilo\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sio\Meus%20documentos_DMAE_local\PAC3\Or&#231;amentos\ETA_Sucupira\Mayra\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OSASCO\Concorr&#234;ncia\Cp%20028-02\Anexo%20III%20-%20Planilha%20de%20Or&#231;amento\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1.26\Users\DP\Ger%20plan%20projetos\Sup%20planejamento\Estagiarios\-%20Renata\Demandas\CAIXA\ADUTORA%204.500%20-%20REV02\Or&#231;amento%20adutora%204.500%20RV0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45b924b43c7ba35/&#193;rea%20de%20Trabalho/__Coleta%20de%20Lixo%20-%20Ituiutaba%202026/_Composi&#231;&#227;o%20de%20Pre&#231;os/Coleta%20de%20Res&#237;duos%20S&#243;lidos%20Urbanos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Orçamento adutora 4.500 RV02"/>
    </sheetNames>
    <definedNames>
      <definedName name="linhaSINAPIxls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Orçamentária"/>
      <sheetName val="Composições RSU"/>
      <sheetName val="Memória RSU"/>
      <sheetName val="Composições MO - RSU"/>
      <sheetName val="Canteiro"/>
      <sheetName val="Cronograma"/>
      <sheetName val="BANCO"/>
      <sheetName val="Metodologias e Conceitos SINAPI"/>
      <sheetName val="Cesta de Preços"/>
      <sheetName val="Containers"/>
      <sheetName val="BDI Serviços 2"/>
      <sheetName val="BDI Diferenciado 2"/>
      <sheetName val="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E6">
            <v>6.99</v>
          </cell>
        </row>
        <row r="7">
          <cell r="E7">
            <v>6.38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vmlDrawing" Target="../drawings/vmlDrawing4.vml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vmlDrawing" Target="../drawings/vmlDrawing5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5" Type="http://schemas.openxmlformats.org/officeDocument/2006/relationships/vmlDrawing" Target="../drawings/vmlDrawing6.vml"/><Relationship Id="rId4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vmlDrawing" Target="../drawings/vmlDrawing9.vml"/><Relationship Id="rId4" Type="http://schemas.openxmlformats.org/officeDocument/2006/relationships/printerSettings" Target="../printerSettings/printerSettings2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hyperlink" Target="https://www.gruplast.com.br/conteiner_de_lixo_gruplast_em_plastico_1000l_com_tampa_bipartida/prod9691003/?gad_source=4&amp;gclid=Cj0KCQjwo8S3BhDeARIsAFRmkOPUNBZWDQjTFbwXJ5X0hjLJQzBF45sc7rvF8N7ItjD1Ray0p_72l0MaAn6mEALw_wcB" TargetMode="External"/><Relationship Id="rId7" Type="http://schemas.openxmlformats.org/officeDocument/2006/relationships/hyperlink" Target="https://dealercv.com.br/adesivos-para-carros-e-frotas-comunicacao-visual-em-movimento/" TargetMode="External"/><Relationship Id="rId2" Type="http://schemas.openxmlformats.org/officeDocument/2006/relationships/hyperlink" Target="https://loja.tnaplast.com.br/produtos/container-de-lixo-1000-litros-com-tampa-bipartida/?pf=gs&amp;variant=328473116" TargetMode="External"/><Relationship Id="rId1" Type="http://schemas.openxmlformats.org/officeDocument/2006/relationships/hyperlink" Target="https://www.loja.reislixeiras.com.br/conteiners/caixas-plasticas/container-1000-lts-com-rodas-sem-pedal?parceiro=5426&amp;variant_id=4047&amp;srsltid=AfmBOor4Owb37NEPlQzcmcISZamwr4hh36Jua-2CULqdHzG6i2-ASC1pP9U" TargetMode="External"/><Relationship Id="rId6" Type="http://schemas.openxmlformats.org/officeDocument/2006/relationships/hyperlink" Target="https://dealercv.com.br/adesivos-para-carros-e-frotas-comunicacao-visual-em-movimento/" TargetMode="External"/><Relationship Id="rId5" Type="http://schemas.openxmlformats.org/officeDocument/2006/relationships/hyperlink" Target="https://mg.mgfimoveis.com.br/loteterreno-para-aluguel-possui-1618-metros-quadrados-em-maria-vilela-ituiutaba-309806954" TargetMode="External"/><Relationship Id="rId4" Type="http://schemas.openxmlformats.org/officeDocument/2006/relationships/hyperlink" Target="https://www.mercadolivre.com.br/elo-soluco-container-1000l-verde-verde/p/MLB31010919?product_trigger_id=MLB27011086&amp;pdp_filters=item_id%3AMLB4476793474&amp;applied_product_filters=MLB27011086&amp;quantity=1" TargetMode="External"/><Relationship Id="rId9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3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2.bin"/><Relationship Id="rId6" Type="http://schemas.openxmlformats.org/officeDocument/2006/relationships/image" Target="../media/image12.w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5" Type="http://schemas.openxmlformats.org/officeDocument/2006/relationships/vmlDrawing" Target="../drawings/vmlDrawing16.vml"/><Relationship Id="rId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view="pageBreakPreview" zoomScale="110" zoomScaleNormal="110" zoomScaleSheetLayoutView="110" workbookViewId="0">
      <selection activeCell="C7" sqref="C7"/>
    </sheetView>
  </sheetViews>
  <sheetFormatPr defaultRowHeight="15"/>
  <cols>
    <col min="1" max="1" width="17.28515625" style="14" customWidth="1"/>
    <col min="2" max="2" width="80.85546875" style="15" customWidth="1"/>
    <col min="3" max="3" width="19.85546875" style="15" customWidth="1"/>
    <col min="4" max="4" width="17.28515625" style="14" customWidth="1"/>
    <col min="5" max="5" width="16.140625" style="14" customWidth="1"/>
    <col min="6" max="6" width="19.28515625" style="558" customWidth="1"/>
    <col min="7" max="7" width="15" style="559" bestFit="1" customWidth="1"/>
    <col min="8" max="8" width="15.28515625" style="559" bestFit="1" customWidth="1"/>
    <col min="9" max="9" width="17.7109375" style="562" customWidth="1"/>
    <col min="10" max="13" width="9.140625" style="562" customWidth="1"/>
    <col min="14" max="14" width="12.42578125" style="562" bestFit="1" customWidth="1"/>
    <col min="15" max="16" width="9.140625" style="562" customWidth="1"/>
    <col min="17" max="249" width="9.140625" style="562"/>
    <col min="250" max="250" width="10.140625" style="562" customWidth="1"/>
    <col min="251" max="251" width="49.85546875" style="562" customWidth="1"/>
    <col min="252" max="252" width="7.7109375" style="562" customWidth="1"/>
    <col min="253" max="253" width="10.7109375" style="562" customWidth="1"/>
    <col min="254" max="254" width="15" style="562" customWidth="1"/>
    <col min="255" max="255" width="13.85546875" style="562" customWidth="1"/>
    <col min="256" max="256" width="12.85546875" style="562" customWidth="1"/>
    <col min="257" max="257" width="13.85546875" style="562" customWidth="1"/>
    <col min="258" max="258" width="7.7109375" style="562" customWidth="1"/>
    <col min="259" max="259" width="10.85546875" style="562" bestFit="1" customWidth="1"/>
    <col min="260" max="260" width="14.85546875" style="562" customWidth="1"/>
    <col min="261" max="505" width="9.140625" style="562"/>
    <col min="506" max="506" width="10.140625" style="562" customWidth="1"/>
    <col min="507" max="507" width="49.85546875" style="562" customWidth="1"/>
    <col min="508" max="508" width="7.7109375" style="562" customWidth="1"/>
    <col min="509" max="509" width="10.7109375" style="562" customWidth="1"/>
    <col min="510" max="510" width="15" style="562" customWidth="1"/>
    <col min="511" max="511" width="13.85546875" style="562" customWidth="1"/>
    <col min="512" max="512" width="12.85546875" style="562" customWidth="1"/>
    <col min="513" max="513" width="13.85546875" style="562" customWidth="1"/>
    <col min="514" max="514" width="7.7109375" style="562" customWidth="1"/>
    <col min="515" max="515" width="10.85546875" style="562" bestFit="1" customWidth="1"/>
    <col min="516" max="516" width="14.85546875" style="562" customWidth="1"/>
    <col min="517" max="761" width="9.140625" style="562"/>
    <col min="762" max="762" width="10.140625" style="562" customWidth="1"/>
    <col min="763" max="763" width="49.85546875" style="562" customWidth="1"/>
    <col min="764" max="764" width="7.7109375" style="562" customWidth="1"/>
    <col min="765" max="765" width="10.7109375" style="562" customWidth="1"/>
    <col min="766" max="766" width="15" style="562" customWidth="1"/>
    <col min="767" max="767" width="13.85546875" style="562" customWidth="1"/>
    <col min="768" max="768" width="12.85546875" style="562" customWidth="1"/>
    <col min="769" max="769" width="13.85546875" style="562" customWidth="1"/>
    <col min="770" max="770" width="7.7109375" style="562" customWidth="1"/>
    <col min="771" max="771" width="10.85546875" style="562" bestFit="1" customWidth="1"/>
    <col min="772" max="772" width="14.85546875" style="562" customWidth="1"/>
    <col min="773" max="1017" width="9.140625" style="562"/>
    <col min="1018" max="1018" width="10.140625" style="562" customWidth="1"/>
    <col min="1019" max="1019" width="49.85546875" style="562" customWidth="1"/>
    <col min="1020" max="1020" width="7.7109375" style="562" customWidth="1"/>
    <col min="1021" max="1021" width="10.7109375" style="562" customWidth="1"/>
    <col min="1022" max="1022" width="15" style="562" customWidth="1"/>
    <col min="1023" max="1023" width="13.85546875" style="562" customWidth="1"/>
    <col min="1024" max="1024" width="12.85546875" style="562" customWidth="1"/>
    <col min="1025" max="1025" width="13.85546875" style="562" customWidth="1"/>
    <col min="1026" max="1026" width="7.7109375" style="562" customWidth="1"/>
    <col min="1027" max="1027" width="10.85546875" style="562" bestFit="1" customWidth="1"/>
    <col min="1028" max="1028" width="14.85546875" style="562" customWidth="1"/>
    <col min="1029" max="1273" width="9.140625" style="562"/>
    <col min="1274" max="1274" width="10.140625" style="562" customWidth="1"/>
    <col min="1275" max="1275" width="49.85546875" style="562" customWidth="1"/>
    <col min="1276" max="1276" width="7.7109375" style="562" customWidth="1"/>
    <col min="1277" max="1277" width="10.7109375" style="562" customWidth="1"/>
    <col min="1278" max="1278" width="15" style="562" customWidth="1"/>
    <col min="1279" max="1279" width="13.85546875" style="562" customWidth="1"/>
    <col min="1280" max="1280" width="12.85546875" style="562" customWidth="1"/>
    <col min="1281" max="1281" width="13.85546875" style="562" customWidth="1"/>
    <col min="1282" max="1282" width="7.7109375" style="562" customWidth="1"/>
    <col min="1283" max="1283" width="10.85546875" style="562" bestFit="1" customWidth="1"/>
    <col min="1284" max="1284" width="14.85546875" style="562" customWidth="1"/>
    <col min="1285" max="1529" width="9.140625" style="562"/>
    <col min="1530" max="1530" width="10.140625" style="562" customWidth="1"/>
    <col min="1531" max="1531" width="49.85546875" style="562" customWidth="1"/>
    <col min="1532" max="1532" width="7.7109375" style="562" customWidth="1"/>
    <col min="1533" max="1533" width="10.7109375" style="562" customWidth="1"/>
    <col min="1534" max="1534" width="15" style="562" customWidth="1"/>
    <col min="1535" max="1535" width="13.85546875" style="562" customWidth="1"/>
    <col min="1536" max="1536" width="12.85546875" style="562" customWidth="1"/>
    <col min="1537" max="1537" width="13.85546875" style="562" customWidth="1"/>
    <col min="1538" max="1538" width="7.7109375" style="562" customWidth="1"/>
    <col min="1539" max="1539" width="10.85546875" style="562" bestFit="1" customWidth="1"/>
    <col min="1540" max="1540" width="14.85546875" style="562" customWidth="1"/>
    <col min="1541" max="1785" width="9.140625" style="562"/>
    <col min="1786" max="1786" width="10.140625" style="562" customWidth="1"/>
    <col min="1787" max="1787" width="49.85546875" style="562" customWidth="1"/>
    <col min="1788" max="1788" width="7.7109375" style="562" customWidth="1"/>
    <col min="1789" max="1789" width="10.7109375" style="562" customWidth="1"/>
    <col min="1790" max="1790" width="15" style="562" customWidth="1"/>
    <col min="1791" max="1791" width="13.85546875" style="562" customWidth="1"/>
    <col min="1792" max="1792" width="12.85546875" style="562" customWidth="1"/>
    <col min="1793" max="1793" width="13.85546875" style="562" customWidth="1"/>
    <col min="1794" max="1794" width="7.7109375" style="562" customWidth="1"/>
    <col min="1795" max="1795" width="10.85546875" style="562" bestFit="1" customWidth="1"/>
    <col min="1796" max="1796" width="14.85546875" style="562" customWidth="1"/>
    <col min="1797" max="2041" width="9.140625" style="562"/>
    <col min="2042" max="2042" width="10.140625" style="562" customWidth="1"/>
    <col min="2043" max="2043" width="49.85546875" style="562" customWidth="1"/>
    <col min="2044" max="2044" width="7.7109375" style="562" customWidth="1"/>
    <col min="2045" max="2045" width="10.7109375" style="562" customWidth="1"/>
    <col min="2046" max="2046" width="15" style="562" customWidth="1"/>
    <col min="2047" max="2047" width="13.85546875" style="562" customWidth="1"/>
    <col min="2048" max="2048" width="12.85546875" style="562" customWidth="1"/>
    <col min="2049" max="2049" width="13.85546875" style="562" customWidth="1"/>
    <col min="2050" max="2050" width="7.7109375" style="562" customWidth="1"/>
    <col min="2051" max="2051" width="10.85546875" style="562" bestFit="1" customWidth="1"/>
    <col min="2052" max="2052" width="14.85546875" style="562" customWidth="1"/>
    <col min="2053" max="2297" width="9.140625" style="562"/>
    <col min="2298" max="2298" width="10.140625" style="562" customWidth="1"/>
    <col min="2299" max="2299" width="49.85546875" style="562" customWidth="1"/>
    <col min="2300" max="2300" width="7.7109375" style="562" customWidth="1"/>
    <col min="2301" max="2301" width="10.7109375" style="562" customWidth="1"/>
    <col min="2302" max="2302" width="15" style="562" customWidth="1"/>
    <col min="2303" max="2303" width="13.85546875" style="562" customWidth="1"/>
    <col min="2304" max="2304" width="12.85546875" style="562" customWidth="1"/>
    <col min="2305" max="2305" width="13.85546875" style="562" customWidth="1"/>
    <col min="2306" max="2306" width="7.7109375" style="562" customWidth="1"/>
    <col min="2307" max="2307" width="10.85546875" style="562" bestFit="1" customWidth="1"/>
    <col min="2308" max="2308" width="14.85546875" style="562" customWidth="1"/>
    <col min="2309" max="2553" width="9.140625" style="562"/>
    <col min="2554" max="2554" width="10.140625" style="562" customWidth="1"/>
    <col min="2555" max="2555" width="49.85546875" style="562" customWidth="1"/>
    <col min="2556" max="2556" width="7.7109375" style="562" customWidth="1"/>
    <col min="2557" max="2557" width="10.7109375" style="562" customWidth="1"/>
    <col min="2558" max="2558" width="15" style="562" customWidth="1"/>
    <col min="2559" max="2559" width="13.85546875" style="562" customWidth="1"/>
    <col min="2560" max="2560" width="12.85546875" style="562" customWidth="1"/>
    <col min="2561" max="2561" width="13.85546875" style="562" customWidth="1"/>
    <col min="2562" max="2562" width="7.7109375" style="562" customWidth="1"/>
    <col min="2563" max="2563" width="10.85546875" style="562" bestFit="1" customWidth="1"/>
    <col min="2564" max="2564" width="14.85546875" style="562" customWidth="1"/>
    <col min="2565" max="2809" width="9.140625" style="562"/>
    <col min="2810" max="2810" width="10.140625" style="562" customWidth="1"/>
    <col min="2811" max="2811" width="49.85546875" style="562" customWidth="1"/>
    <col min="2812" max="2812" width="7.7109375" style="562" customWidth="1"/>
    <col min="2813" max="2813" width="10.7109375" style="562" customWidth="1"/>
    <col min="2814" max="2814" width="15" style="562" customWidth="1"/>
    <col min="2815" max="2815" width="13.85546875" style="562" customWidth="1"/>
    <col min="2816" max="2816" width="12.85546875" style="562" customWidth="1"/>
    <col min="2817" max="2817" width="13.85546875" style="562" customWidth="1"/>
    <col min="2818" max="2818" width="7.7109375" style="562" customWidth="1"/>
    <col min="2819" max="2819" width="10.85546875" style="562" bestFit="1" customWidth="1"/>
    <col min="2820" max="2820" width="14.85546875" style="562" customWidth="1"/>
    <col min="2821" max="3065" width="9.140625" style="562"/>
    <col min="3066" max="3066" width="10.140625" style="562" customWidth="1"/>
    <col min="3067" max="3067" width="49.85546875" style="562" customWidth="1"/>
    <col min="3068" max="3068" width="7.7109375" style="562" customWidth="1"/>
    <col min="3069" max="3069" width="10.7109375" style="562" customWidth="1"/>
    <col min="3070" max="3070" width="15" style="562" customWidth="1"/>
    <col min="3071" max="3071" width="13.85546875" style="562" customWidth="1"/>
    <col min="3072" max="3072" width="12.85546875" style="562" customWidth="1"/>
    <col min="3073" max="3073" width="13.85546875" style="562" customWidth="1"/>
    <col min="3074" max="3074" width="7.7109375" style="562" customWidth="1"/>
    <col min="3075" max="3075" width="10.85546875" style="562" bestFit="1" customWidth="1"/>
    <col min="3076" max="3076" width="14.85546875" style="562" customWidth="1"/>
    <col min="3077" max="3321" width="9.140625" style="562"/>
    <col min="3322" max="3322" width="10.140625" style="562" customWidth="1"/>
    <col min="3323" max="3323" width="49.85546875" style="562" customWidth="1"/>
    <col min="3324" max="3324" width="7.7109375" style="562" customWidth="1"/>
    <col min="3325" max="3325" width="10.7109375" style="562" customWidth="1"/>
    <col min="3326" max="3326" width="15" style="562" customWidth="1"/>
    <col min="3327" max="3327" width="13.85546875" style="562" customWidth="1"/>
    <col min="3328" max="3328" width="12.85546875" style="562" customWidth="1"/>
    <col min="3329" max="3329" width="13.85546875" style="562" customWidth="1"/>
    <col min="3330" max="3330" width="7.7109375" style="562" customWidth="1"/>
    <col min="3331" max="3331" width="10.85546875" style="562" bestFit="1" customWidth="1"/>
    <col min="3332" max="3332" width="14.85546875" style="562" customWidth="1"/>
    <col min="3333" max="3577" width="9.140625" style="562"/>
    <col min="3578" max="3578" width="10.140625" style="562" customWidth="1"/>
    <col min="3579" max="3579" width="49.85546875" style="562" customWidth="1"/>
    <col min="3580" max="3580" width="7.7109375" style="562" customWidth="1"/>
    <col min="3581" max="3581" width="10.7109375" style="562" customWidth="1"/>
    <col min="3582" max="3582" width="15" style="562" customWidth="1"/>
    <col min="3583" max="3583" width="13.85546875" style="562" customWidth="1"/>
    <col min="3584" max="3584" width="12.85546875" style="562" customWidth="1"/>
    <col min="3585" max="3585" width="13.85546875" style="562" customWidth="1"/>
    <col min="3586" max="3586" width="7.7109375" style="562" customWidth="1"/>
    <col min="3587" max="3587" width="10.85546875" style="562" bestFit="1" customWidth="1"/>
    <col min="3588" max="3588" width="14.85546875" style="562" customWidth="1"/>
    <col min="3589" max="3833" width="9.140625" style="562"/>
    <col min="3834" max="3834" width="10.140625" style="562" customWidth="1"/>
    <col min="3835" max="3835" width="49.85546875" style="562" customWidth="1"/>
    <col min="3836" max="3836" width="7.7109375" style="562" customWidth="1"/>
    <col min="3837" max="3837" width="10.7109375" style="562" customWidth="1"/>
    <col min="3838" max="3838" width="15" style="562" customWidth="1"/>
    <col min="3839" max="3839" width="13.85546875" style="562" customWidth="1"/>
    <col min="3840" max="3840" width="12.85546875" style="562" customWidth="1"/>
    <col min="3841" max="3841" width="13.85546875" style="562" customWidth="1"/>
    <col min="3842" max="3842" width="7.7109375" style="562" customWidth="1"/>
    <col min="3843" max="3843" width="10.85546875" style="562" bestFit="1" customWidth="1"/>
    <col min="3844" max="3844" width="14.85546875" style="562" customWidth="1"/>
    <col min="3845" max="4089" width="9.140625" style="562"/>
    <col min="4090" max="4090" width="10.140625" style="562" customWidth="1"/>
    <col min="4091" max="4091" width="49.85546875" style="562" customWidth="1"/>
    <col min="4092" max="4092" width="7.7109375" style="562" customWidth="1"/>
    <col min="4093" max="4093" width="10.7109375" style="562" customWidth="1"/>
    <col min="4094" max="4094" width="15" style="562" customWidth="1"/>
    <col min="4095" max="4095" width="13.85546875" style="562" customWidth="1"/>
    <col min="4096" max="4096" width="12.85546875" style="562" customWidth="1"/>
    <col min="4097" max="4097" width="13.85546875" style="562" customWidth="1"/>
    <col min="4098" max="4098" width="7.7109375" style="562" customWidth="1"/>
    <col min="4099" max="4099" width="10.85546875" style="562" bestFit="1" customWidth="1"/>
    <col min="4100" max="4100" width="14.85546875" style="562" customWidth="1"/>
    <col min="4101" max="4345" width="9.140625" style="562"/>
    <col min="4346" max="4346" width="10.140625" style="562" customWidth="1"/>
    <col min="4347" max="4347" width="49.85546875" style="562" customWidth="1"/>
    <col min="4348" max="4348" width="7.7109375" style="562" customWidth="1"/>
    <col min="4349" max="4349" width="10.7109375" style="562" customWidth="1"/>
    <col min="4350" max="4350" width="15" style="562" customWidth="1"/>
    <col min="4351" max="4351" width="13.85546875" style="562" customWidth="1"/>
    <col min="4352" max="4352" width="12.85546875" style="562" customWidth="1"/>
    <col min="4353" max="4353" width="13.85546875" style="562" customWidth="1"/>
    <col min="4354" max="4354" width="7.7109375" style="562" customWidth="1"/>
    <col min="4355" max="4355" width="10.85546875" style="562" bestFit="1" customWidth="1"/>
    <col min="4356" max="4356" width="14.85546875" style="562" customWidth="1"/>
    <col min="4357" max="4601" width="9.140625" style="562"/>
    <col min="4602" max="4602" width="10.140625" style="562" customWidth="1"/>
    <col min="4603" max="4603" width="49.85546875" style="562" customWidth="1"/>
    <col min="4604" max="4604" width="7.7109375" style="562" customWidth="1"/>
    <col min="4605" max="4605" width="10.7109375" style="562" customWidth="1"/>
    <col min="4606" max="4606" width="15" style="562" customWidth="1"/>
    <col min="4607" max="4607" width="13.85546875" style="562" customWidth="1"/>
    <col min="4608" max="4608" width="12.85546875" style="562" customWidth="1"/>
    <col min="4609" max="4609" width="13.85546875" style="562" customWidth="1"/>
    <col min="4610" max="4610" width="7.7109375" style="562" customWidth="1"/>
    <col min="4611" max="4611" width="10.85546875" style="562" bestFit="1" customWidth="1"/>
    <col min="4612" max="4612" width="14.85546875" style="562" customWidth="1"/>
    <col min="4613" max="4857" width="9.140625" style="562"/>
    <col min="4858" max="4858" width="10.140625" style="562" customWidth="1"/>
    <col min="4859" max="4859" width="49.85546875" style="562" customWidth="1"/>
    <col min="4860" max="4860" width="7.7109375" style="562" customWidth="1"/>
    <col min="4861" max="4861" width="10.7109375" style="562" customWidth="1"/>
    <col min="4862" max="4862" width="15" style="562" customWidth="1"/>
    <col min="4863" max="4863" width="13.85546875" style="562" customWidth="1"/>
    <col min="4864" max="4864" width="12.85546875" style="562" customWidth="1"/>
    <col min="4865" max="4865" width="13.85546875" style="562" customWidth="1"/>
    <col min="4866" max="4866" width="7.7109375" style="562" customWidth="1"/>
    <col min="4867" max="4867" width="10.85546875" style="562" bestFit="1" customWidth="1"/>
    <col min="4868" max="4868" width="14.85546875" style="562" customWidth="1"/>
    <col min="4869" max="5113" width="9.140625" style="562"/>
    <col min="5114" max="5114" width="10.140625" style="562" customWidth="1"/>
    <col min="5115" max="5115" width="49.85546875" style="562" customWidth="1"/>
    <col min="5116" max="5116" width="7.7109375" style="562" customWidth="1"/>
    <col min="5117" max="5117" width="10.7109375" style="562" customWidth="1"/>
    <col min="5118" max="5118" width="15" style="562" customWidth="1"/>
    <col min="5119" max="5119" width="13.85546875" style="562" customWidth="1"/>
    <col min="5120" max="5120" width="12.85546875" style="562" customWidth="1"/>
    <col min="5121" max="5121" width="13.85546875" style="562" customWidth="1"/>
    <col min="5122" max="5122" width="7.7109375" style="562" customWidth="1"/>
    <col min="5123" max="5123" width="10.85546875" style="562" bestFit="1" customWidth="1"/>
    <col min="5124" max="5124" width="14.85546875" style="562" customWidth="1"/>
    <col min="5125" max="5369" width="9.140625" style="562"/>
    <col min="5370" max="5370" width="10.140625" style="562" customWidth="1"/>
    <col min="5371" max="5371" width="49.85546875" style="562" customWidth="1"/>
    <col min="5372" max="5372" width="7.7109375" style="562" customWidth="1"/>
    <col min="5373" max="5373" width="10.7109375" style="562" customWidth="1"/>
    <col min="5374" max="5374" width="15" style="562" customWidth="1"/>
    <col min="5375" max="5375" width="13.85546875" style="562" customWidth="1"/>
    <col min="5376" max="5376" width="12.85546875" style="562" customWidth="1"/>
    <col min="5377" max="5377" width="13.85546875" style="562" customWidth="1"/>
    <col min="5378" max="5378" width="7.7109375" style="562" customWidth="1"/>
    <col min="5379" max="5379" width="10.85546875" style="562" bestFit="1" customWidth="1"/>
    <col min="5380" max="5380" width="14.85546875" style="562" customWidth="1"/>
    <col min="5381" max="5625" width="9.140625" style="562"/>
    <col min="5626" max="5626" width="10.140625" style="562" customWidth="1"/>
    <col min="5627" max="5627" width="49.85546875" style="562" customWidth="1"/>
    <col min="5628" max="5628" width="7.7109375" style="562" customWidth="1"/>
    <col min="5629" max="5629" width="10.7109375" style="562" customWidth="1"/>
    <col min="5630" max="5630" width="15" style="562" customWidth="1"/>
    <col min="5631" max="5631" width="13.85546875" style="562" customWidth="1"/>
    <col min="5632" max="5632" width="12.85546875" style="562" customWidth="1"/>
    <col min="5633" max="5633" width="13.85546875" style="562" customWidth="1"/>
    <col min="5634" max="5634" width="7.7109375" style="562" customWidth="1"/>
    <col min="5635" max="5635" width="10.85546875" style="562" bestFit="1" customWidth="1"/>
    <col min="5636" max="5636" width="14.85546875" style="562" customWidth="1"/>
    <col min="5637" max="5881" width="9.140625" style="562"/>
    <col min="5882" max="5882" width="10.140625" style="562" customWidth="1"/>
    <col min="5883" max="5883" width="49.85546875" style="562" customWidth="1"/>
    <col min="5884" max="5884" width="7.7109375" style="562" customWidth="1"/>
    <col min="5885" max="5885" width="10.7109375" style="562" customWidth="1"/>
    <col min="5886" max="5886" width="15" style="562" customWidth="1"/>
    <col min="5887" max="5887" width="13.85546875" style="562" customWidth="1"/>
    <col min="5888" max="5888" width="12.85546875" style="562" customWidth="1"/>
    <col min="5889" max="5889" width="13.85546875" style="562" customWidth="1"/>
    <col min="5890" max="5890" width="7.7109375" style="562" customWidth="1"/>
    <col min="5891" max="5891" width="10.85546875" style="562" bestFit="1" customWidth="1"/>
    <col min="5892" max="5892" width="14.85546875" style="562" customWidth="1"/>
    <col min="5893" max="6137" width="9.140625" style="562"/>
    <col min="6138" max="6138" width="10.140625" style="562" customWidth="1"/>
    <col min="6139" max="6139" width="49.85546875" style="562" customWidth="1"/>
    <col min="6140" max="6140" width="7.7109375" style="562" customWidth="1"/>
    <col min="6141" max="6141" width="10.7109375" style="562" customWidth="1"/>
    <col min="6142" max="6142" width="15" style="562" customWidth="1"/>
    <col min="6143" max="6143" width="13.85546875" style="562" customWidth="1"/>
    <col min="6144" max="6144" width="12.85546875" style="562" customWidth="1"/>
    <col min="6145" max="6145" width="13.85546875" style="562" customWidth="1"/>
    <col min="6146" max="6146" width="7.7109375" style="562" customWidth="1"/>
    <col min="6147" max="6147" width="10.85546875" style="562" bestFit="1" customWidth="1"/>
    <col min="6148" max="6148" width="14.85546875" style="562" customWidth="1"/>
    <col min="6149" max="6393" width="9.140625" style="562"/>
    <col min="6394" max="6394" width="10.140625" style="562" customWidth="1"/>
    <col min="6395" max="6395" width="49.85546875" style="562" customWidth="1"/>
    <col min="6396" max="6396" width="7.7109375" style="562" customWidth="1"/>
    <col min="6397" max="6397" width="10.7109375" style="562" customWidth="1"/>
    <col min="6398" max="6398" width="15" style="562" customWidth="1"/>
    <col min="6399" max="6399" width="13.85546875" style="562" customWidth="1"/>
    <col min="6400" max="6400" width="12.85546875" style="562" customWidth="1"/>
    <col min="6401" max="6401" width="13.85546875" style="562" customWidth="1"/>
    <col min="6402" max="6402" width="7.7109375" style="562" customWidth="1"/>
    <col min="6403" max="6403" width="10.85546875" style="562" bestFit="1" customWidth="1"/>
    <col min="6404" max="6404" width="14.85546875" style="562" customWidth="1"/>
    <col min="6405" max="6649" width="9.140625" style="562"/>
    <col min="6650" max="6650" width="10.140625" style="562" customWidth="1"/>
    <col min="6651" max="6651" width="49.85546875" style="562" customWidth="1"/>
    <col min="6652" max="6652" width="7.7109375" style="562" customWidth="1"/>
    <col min="6653" max="6653" width="10.7109375" style="562" customWidth="1"/>
    <col min="6654" max="6654" width="15" style="562" customWidth="1"/>
    <col min="6655" max="6655" width="13.85546875" style="562" customWidth="1"/>
    <col min="6656" max="6656" width="12.85546875" style="562" customWidth="1"/>
    <col min="6657" max="6657" width="13.85546875" style="562" customWidth="1"/>
    <col min="6658" max="6658" width="7.7109375" style="562" customWidth="1"/>
    <col min="6659" max="6659" width="10.85546875" style="562" bestFit="1" customWidth="1"/>
    <col min="6660" max="6660" width="14.85546875" style="562" customWidth="1"/>
    <col min="6661" max="6905" width="9.140625" style="562"/>
    <col min="6906" max="6906" width="10.140625" style="562" customWidth="1"/>
    <col min="6907" max="6907" width="49.85546875" style="562" customWidth="1"/>
    <col min="6908" max="6908" width="7.7109375" style="562" customWidth="1"/>
    <col min="6909" max="6909" width="10.7109375" style="562" customWidth="1"/>
    <col min="6910" max="6910" width="15" style="562" customWidth="1"/>
    <col min="6911" max="6911" width="13.85546875" style="562" customWidth="1"/>
    <col min="6912" max="6912" width="12.85546875" style="562" customWidth="1"/>
    <col min="6913" max="6913" width="13.85546875" style="562" customWidth="1"/>
    <col min="6914" max="6914" width="7.7109375" style="562" customWidth="1"/>
    <col min="6915" max="6915" width="10.85546875" style="562" bestFit="1" customWidth="1"/>
    <col min="6916" max="6916" width="14.85546875" style="562" customWidth="1"/>
    <col min="6917" max="7161" width="9.140625" style="562"/>
    <col min="7162" max="7162" width="10.140625" style="562" customWidth="1"/>
    <col min="7163" max="7163" width="49.85546875" style="562" customWidth="1"/>
    <col min="7164" max="7164" width="7.7109375" style="562" customWidth="1"/>
    <col min="7165" max="7165" width="10.7109375" style="562" customWidth="1"/>
    <col min="7166" max="7166" width="15" style="562" customWidth="1"/>
    <col min="7167" max="7167" width="13.85546875" style="562" customWidth="1"/>
    <col min="7168" max="7168" width="12.85546875" style="562" customWidth="1"/>
    <col min="7169" max="7169" width="13.85546875" style="562" customWidth="1"/>
    <col min="7170" max="7170" width="7.7109375" style="562" customWidth="1"/>
    <col min="7171" max="7171" width="10.85546875" style="562" bestFit="1" customWidth="1"/>
    <col min="7172" max="7172" width="14.85546875" style="562" customWidth="1"/>
    <col min="7173" max="7417" width="9.140625" style="562"/>
    <col min="7418" max="7418" width="10.140625" style="562" customWidth="1"/>
    <col min="7419" max="7419" width="49.85546875" style="562" customWidth="1"/>
    <col min="7420" max="7420" width="7.7109375" style="562" customWidth="1"/>
    <col min="7421" max="7421" width="10.7109375" style="562" customWidth="1"/>
    <col min="7422" max="7422" width="15" style="562" customWidth="1"/>
    <col min="7423" max="7423" width="13.85546875" style="562" customWidth="1"/>
    <col min="7424" max="7424" width="12.85546875" style="562" customWidth="1"/>
    <col min="7425" max="7425" width="13.85546875" style="562" customWidth="1"/>
    <col min="7426" max="7426" width="7.7109375" style="562" customWidth="1"/>
    <col min="7427" max="7427" width="10.85546875" style="562" bestFit="1" customWidth="1"/>
    <col min="7428" max="7428" width="14.85546875" style="562" customWidth="1"/>
    <col min="7429" max="7673" width="9.140625" style="562"/>
    <col min="7674" max="7674" width="10.140625" style="562" customWidth="1"/>
    <col min="7675" max="7675" width="49.85546875" style="562" customWidth="1"/>
    <col min="7676" max="7676" width="7.7109375" style="562" customWidth="1"/>
    <col min="7677" max="7677" width="10.7109375" style="562" customWidth="1"/>
    <col min="7678" max="7678" width="15" style="562" customWidth="1"/>
    <col min="7679" max="7679" width="13.85546875" style="562" customWidth="1"/>
    <col min="7680" max="7680" width="12.85546875" style="562" customWidth="1"/>
    <col min="7681" max="7681" width="13.85546875" style="562" customWidth="1"/>
    <col min="7682" max="7682" width="7.7109375" style="562" customWidth="1"/>
    <col min="7683" max="7683" width="10.85546875" style="562" bestFit="1" customWidth="1"/>
    <col min="7684" max="7684" width="14.85546875" style="562" customWidth="1"/>
    <col min="7685" max="7929" width="9.140625" style="562"/>
    <col min="7930" max="7930" width="10.140625" style="562" customWidth="1"/>
    <col min="7931" max="7931" width="49.85546875" style="562" customWidth="1"/>
    <col min="7932" max="7932" width="7.7109375" style="562" customWidth="1"/>
    <col min="7933" max="7933" width="10.7109375" style="562" customWidth="1"/>
    <col min="7934" max="7934" width="15" style="562" customWidth="1"/>
    <col min="7935" max="7935" width="13.85546875" style="562" customWidth="1"/>
    <col min="7936" max="7936" width="12.85546875" style="562" customWidth="1"/>
    <col min="7937" max="7937" width="13.85546875" style="562" customWidth="1"/>
    <col min="7938" max="7938" width="7.7109375" style="562" customWidth="1"/>
    <col min="7939" max="7939" width="10.85546875" style="562" bestFit="1" customWidth="1"/>
    <col min="7940" max="7940" width="14.85546875" style="562" customWidth="1"/>
    <col min="7941" max="8185" width="9.140625" style="562"/>
    <col min="8186" max="8186" width="10.140625" style="562" customWidth="1"/>
    <col min="8187" max="8187" width="49.85546875" style="562" customWidth="1"/>
    <col min="8188" max="8188" width="7.7109375" style="562" customWidth="1"/>
    <col min="8189" max="8189" width="10.7109375" style="562" customWidth="1"/>
    <col min="8190" max="8190" width="15" style="562" customWidth="1"/>
    <col min="8191" max="8191" width="13.85546875" style="562" customWidth="1"/>
    <col min="8192" max="8192" width="12.85546875" style="562" customWidth="1"/>
    <col min="8193" max="8193" width="13.85546875" style="562" customWidth="1"/>
    <col min="8194" max="8194" width="7.7109375" style="562" customWidth="1"/>
    <col min="8195" max="8195" width="10.85546875" style="562" bestFit="1" customWidth="1"/>
    <col min="8196" max="8196" width="14.85546875" style="562" customWidth="1"/>
    <col min="8197" max="8441" width="9.140625" style="562"/>
    <col min="8442" max="8442" width="10.140625" style="562" customWidth="1"/>
    <col min="8443" max="8443" width="49.85546875" style="562" customWidth="1"/>
    <col min="8444" max="8444" width="7.7109375" style="562" customWidth="1"/>
    <col min="8445" max="8445" width="10.7109375" style="562" customWidth="1"/>
    <col min="8446" max="8446" width="15" style="562" customWidth="1"/>
    <col min="8447" max="8447" width="13.85546875" style="562" customWidth="1"/>
    <col min="8448" max="8448" width="12.85546875" style="562" customWidth="1"/>
    <col min="8449" max="8449" width="13.85546875" style="562" customWidth="1"/>
    <col min="8450" max="8450" width="7.7109375" style="562" customWidth="1"/>
    <col min="8451" max="8451" width="10.85546875" style="562" bestFit="1" customWidth="1"/>
    <col min="8452" max="8452" width="14.85546875" style="562" customWidth="1"/>
    <col min="8453" max="8697" width="9.140625" style="562"/>
    <col min="8698" max="8698" width="10.140625" style="562" customWidth="1"/>
    <col min="8699" max="8699" width="49.85546875" style="562" customWidth="1"/>
    <col min="8700" max="8700" width="7.7109375" style="562" customWidth="1"/>
    <col min="8701" max="8701" width="10.7109375" style="562" customWidth="1"/>
    <col min="8702" max="8702" width="15" style="562" customWidth="1"/>
    <col min="8703" max="8703" width="13.85546875" style="562" customWidth="1"/>
    <col min="8704" max="8704" width="12.85546875" style="562" customWidth="1"/>
    <col min="8705" max="8705" width="13.85546875" style="562" customWidth="1"/>
    <col min="8706" max="8706" width="7.7109375" style="562" customWidth="1"/>
    <col min="8707" max="8707" width="10.85546875" style="562" bestFit="1" customWidth="1"/>
    <col min="8708" max="8708" width="14.85546875" style="562" customWidth="1"/>
    <col min="8709" max="8953" width="9.140625" style="562"/>
    <col min="8954" max="8954" width="10.140625" style="562" customWidth="1"/>
    <col min="8955" max="8955" width="49.85546875" style="562" customWidth="1"/>
    <col min="8956" max="8956" width="7.7109375" style="562" customWidth="1"/>
    <col min="8957" max="8957" width="10.7109375" style="562" customWidth="1"/>
    <col min="8958" max="8958" width="15" style="562" customWidth="1"/>
    <col min="8959" max="8959" width="13.85546875" style="562" customWidth="1"/>
    <col min="8960" max="8960" width="12.85546875" style="562" customWidth="1"/>
    <col min="8961" max="8961" width="13.85546875" style="562" customWidth="1"/>
    <col min="8962" max="8962" width="7.7109375" style="562" customWidth="1"/>
    <col min="8963" max="8963" width="10.85546875" style="562" bestFit="1" customWidth="1"/>
    <col min="8964" max="8964" width="14.85546875" style="562" customWidth="1"/>
    <col min="8965" max="9209" width="9.140625" style="562"/>
    <col min="9210" max="9210" width="10.140625" style="562" customWidth="1"/>
    <col min="9211" max="9211" width="49.85546875" style="562" customWidth="1"/>
    <col min="9212" max="9212" width="7.7109375" style="562" customWidth="1"/>
    <col min="9213" max="9213" width="10.7109375" style="562" customWidth="1"/>
    <col min="9214" max="9214" width="15" style="562" customWidth="1"/>
    <col min="9215" max="9215" width="13.85546875" style="562" customWidth="1"/>
    <col min="9216" max="9216" width="12.85546875" style="562" customWidth="1"/>
    <col min="9217" max="9217" width="13.85546875" style="562" customWidth="1"/>
    <col min="9218" max="9218" width="7.7109375" style="562" customWidth="1"/>
    <col min="9219" max="9219" width="10.85546875" style="562" bestFit="1" customWidth="1"/>
    <col min="9220" max="9220" width="14.85546875" style="562" customWidth="1"/>
    <col min="9221" max="9465" width="9.140625" style="562"/>
    <col min="9466" max="9466" width="10.140625" style="562" customWidth="1"/>
    <col min="9467" max="9467" width="49.85546875" style="562" customWidth="1"/>
    <col min="9468" max="9468" width="7.7109375" style="562" customWidth="1"/>
    <col min="9469" max="9469" width="10.7109375" style="562" customWidth="1"/>
    <col min="9470" max="9470" width="15" style="562" customWidth="1"/>
    <col min="9471" max="9471" width="13.85546875" style="562" customWidth="1"/>
    <col min="9472" max="9472" width="12.85546875" style="562" customWidth="1"/>
    <col min="9473" max="9473" width="13.85546875" style="562" customWidth="1"/>
    <col min="9474" max="9474" width="7.7109375" style="562" customWidth="1"/>
    <col min="9475" max="9475" width="10.85546875" style="562" bestFit="1" customWidth="1"/>
    <col min="9476" max="9476" width="14.85546875" style="562" customWidth="1"/>
    <col min="9477" max="9721" width="9.140625" style="562"/>
    <col min="9722" max="9722" width="10.140625" style="562" customWidth="1"/>
    <col min="9723" max="9723" width="49.85546875" style="562" customWidth="1"/>
    <col min="9724" max="9724" width="7.7109375" style="562" customWidth="1"/>
    <col min="9725" max="9725" width="10.7109375" style="562" customWidth="1"/>
    <col min="9726" max="9726" width="15" style="562" customWidth="1"/>
    <col min="9727" max="9727" width="13.85546875" style="562" customWidth="1"/>
    <col min="9728" max="9728" width="12.85546875" style="562" customWidth="1"/>
    <col min="9729" max="9729" width="13.85546875" style="562" customWidth="1"/>
    <col min="9730" max="9730" width="7.7109375" style="562" customWidth="1"/>
    <col min="9731" max="9731" width="10.85546875" style="562" bestFit="1" customWidth="1"/>
    <col min="9732" max="9732" width="14.85546875" style="562" customWidth="1"/>
    <col min="9733" max="9977" width="9.140625" style="562"/>
    <col min="9978" max="9978" width="10.140625" style="562" customWidth="1"/>
    <col min="9979" max="9979" width="49.85546875" style="562" customWidth="1"/>
    <col min="9980" max="9980" width="7.7109375" style="562" customWidth="1"/>
    <col min="9981" max="9981" width="10.7109375" style="562" customWidth="1"/>
    <col min="9982" max="9982" width="15" style="562" customWidth="1"/>
    <col min="9983" max="9983" width="13.85546875" style="562" customWidth="1"/>
    <col min="9984" max="9984" width="12.85546875" style="562" customWidth="1"/>
    <col min="9985" max="9985" width="13.85546875" style="562" customWidth="1"/>
    <col min="9986" max="9986" width="7.7109375" style="562" customWidth="1"/>
    <col min="9987" max="9987" width="10.85546875" style="562" bestFit="1" customWidth="1"/>
    <col min="9988" max="9988" width="14.85546875" style="562" customWidth="1"/>
    <col min="9989" max="10233" width="9.140625" style="562"/>
    <col min="10234" max="10234" width="10.140625" style="562" customWidth="1"/>
    <col min="10235" max="10235" width="49.85546875" style="562" customWidth="1"/>
    <col min="10236" max="10236" width="7.7109375" style="562" customWidth="1"/>
    <col min="10237" max="10237" width="10.7109375" style="562" customWidth="1"/>
    <col min="10238" max="10238" width="15" style="562" customWidth="1"/>
    <col min="10239" max="10239" width="13.85546875" style="562" customWidth="1"/>
    <col min="10240" max="10240" width="12.85546875" style="562" customWidth="1"/>
    <col min="10241" max="10241" width="13.85546875" style="562" customWidth="1"/>
    <col min="10242" max="10242" width="7.7109375" style="562" customWidth="1"/>
    <col min="10243" max="10243" width="10.85546875" style="562" bestFit="1" customWidth="1"/>
    <col min="10244" max="10244" width="14.85546875" style="562" customWidth="1"/>
    <col min="10245" max="10489" width="9.140625" style="562"/>
    <col min="10490" max="10490" width="10.140625" style="562" customWidth="1"/>
    <col min="10491" max="10491" width="49.85546875" style="562" customWidth="1"/>
    <col min="10492" max="10492" width="7.7109375" style="562" customWidth="1"/>
    <col min="10493" max="10493" width="10.7109375" style="562" customWidth="1"/>
    <col min="10494" max="10494" width="15" style="562" customWidth="1"/>
    <col min="10495" max="10495" width="13.85546875" style="562" customWidth="1"/>
    <col min="10496" max="10496" width="12.85546875" style="562" customWidth="1"/>
    <col min="10497" max="10497" width="13.85546875" style="562" customWidth="1"/>
    <col min="10498" max="10498" width="7.7109375" style="562" customWidth="1"/>
    <col min="10499" max="10499" width="10.85546875" style="562" bestFit="1" customWidth="1"/>
    <col min="10500" max="10500" width="14.85546875" style="562" customWidth="1"/>
    <col min="10501" max="10745" width="9.140625" style="562"/>
    <col min="10746" max="10746" width="10.140625" style="562" customWidth="1"/>
    <col min="10747" max="10747" width="49.85546875" style="562" customWidth="1"/>
    <col min="10748" max="10748" width="7.7109375" style="562" customWidth="1"/>
    <col min="10749" max="10749" width="10.7109375" style="562" customWidth="1"/>
    <col min="10750" max="10750" width="15" style="562" customWidth="1"/>
    <col min="10751" max="10751" width="13.85546875" style="562" customWidth="1"/>
    <col min="10752" max="10752" width="12.85546875" style="562" customWidth="1"/>
    <col min="10753" max="10753" width="13.85546875" style="562" customWidth="1"/>
    <col min="10754" max="10754" width="7.7109375" style="562" customWidth="1"/>
    <col min="10755" max="10755" width="10.85546875" style="562" bestFit="1" customWidth="1"/>
    <col min="10756" max="10756" width="14.85546875" style="562" customWidth="1"/>
    <col min="10757" max="11001" width="9.140625" style="562"/>
    <col min="11002" max="11002" width="10.140625" style="562" customWidth="1"/>
    <col min="11003" max="11003" width="49.85546875" style="562" customWidth="1"/>
    <col min="11004" max="11004" width="7.7109375" style="562" customWidth="1"/>
    <col min="11005" max="11005" width="10.7109375" style="562" customWidth="1"/>
    <col min="11006" max="11006" width="15" style="562" customWidth="1"/>
    <col min="11007" max="11007" width="13.85546875" style="562" customWidth="1"/>
    <col min="11008" max="11008" width="12.85546875" style="562" customWidth="1"/>
    <col min="11009" max="11009" width="13.85546875" style="562" customWidth="1"/>
    <col min="11010" max="11010" width="7.7109375" style="562" customWidth="1"/>
    <col min="11011" max="11011" width="10.85546875" style="562" bestFit="1" customWidth="1"/>
    <col min="11012" max="11012" width="14.85546875" style="562" customWidth="1"/>
    <col min="11013" max="11257" width="9.140625" style="562"/>
    <col min="11258" max="11258" width="10.140625" style="562" customWidth="1"/>
    <col min="11259" max="11259" width="49.85546875" style="562" customWidth="1"/>
    <col min="11260" max="11260" width="7.7109375" style="562" customWidth="1"/>
    <col min="11261" max="11261" width="10.7109375" style="562" customWidth="1"/>
    <col min="11262" max="11262" width="15" style="562" customWidth="1"/>
    <col min="11263" max="11263" width="13.85546875" style="562" customWidth="1"/>
    <col min="11264" max="11264" width="12.85546875" style="562" customWidth="1"/>
    <col min="11265" max="11265" width="13.85546875" style="562" customWidth="1"/>
    <col min="11266" max="11266" width="7.7109375" style="562" customWidth="1"/>
    <col min="11267" max="11267" width="10.85546875" style="562" bestFit="1" customWidth="1"/>
    <col min="11268" max="11268" width="14.85546875" style="562" customWidth="1"/>
    <col min="11269" max="11513" width="9.140625" style="562"/>
    <col min="11514" max="11514" width="10.140625" style="562" customWidth="1"/>
    <col min="11515" max="11515" width="49.85546875" style="562" customWidth="1"/>
    <col min="11516" max="11516" width="7.7109375" style="562" customWidth="1"/>
    <col min="11517" max="11517" width="10.7109375" style="562" customWidth="1"/>
    <col min="11518" max="11518" width="15" style="562" customWidth="1"/>
    <col min="11519" max="11519" width="13.85546875" style="562" customWidth="1"/>
    <col min="11520" max="11520" width="12.85546875" style="562" customWidth="1"/>
    <col min="11521" max="11521" width="13.85546875" style="562" customWidth="1"/>
    <col min="11522" max="11522" width="7.7109375" style="562" customWidth="1"/>
    <col min="11523" max="11523" width="10.85546875" style="562" bestFit="1" customWidth="1"/>
    <col min="11524" max="11524" width="14.85546875" style="562" customWidth="1"/>
    <col min="11525" max="11769" width="9.140625" style="562"/>
    <col min="11770" max="11770" width="10.140625" style="562" customWidth="1"/>
    <col min="11771" max="11771" width="49.85546875" style="562" customWidth="1"/>
    <col min="11772" max="11772" width="7.7109375" style="562" customWidth="1"/>
    <col min="11773" max="11773" width="10.7109375" style="562" customWidth="1"/>
    <col min="11774" max="11774" width="15" style="562" customWidth="1"/>
    <col min="11775" max="11775" width="13.85546875" style="562" customWidth="1"/>
    <col min="11776" max="11776" width="12.85546875" style="562" customWidth="1"/>
    <col min="11777" max="11777" width="13.85546875" style="562" customWidth="1"/>
    <col min="11778" max="11778" width="7.7109375" style="562" customWidth="1"/>
    <col min="11779" max="11779" width="10.85546875" style="562" bestFit="1" customWidth="1"/>
    <col min="11780" max="11780" width="14.85546875" style="562" customWidth="1"/>
    <col min="11781" max="12025" width="9.140625" style="562"/>
    <col min="12026" max="12026" width="10.140625" style="562" customWidth="1"/>
    <col min="12027" max="12027" width="49.85546875" style="562" customWidth="1"/>
    <col min="12028" max="12028" width="7.7109375" style="562" customWidth="1"/>
    <col min="12029" max="12029" width="10.7109375" style="562" customWidth="1"/>
    <col min="12030" max="12030" width="15" style="562" customWidth="1"/>
    <col min="12031" max="12031" width="13.85546875" style="562" customWidth="1"/>
    <col min="12032" max="12032" width="12.85546875" style="562" customWidth="1"/>
    <col min="12033" max="12033" width="13.85546875" style="562" customWidth="1"/>
    <col min="12034" max="12034" width="7.7109375" style="562" customWidth="1"/>
    <col min="12035" max="12035" width="10.85546875" style="562" bestFit="1" customWidth="1"/>
    <col min="12036" max="12036" width="14.85546875" style="562" customWidth="1"/>
    <col min="12037" max="12281" width="9.140625" style="562"/>
    <col min="12282" max="12282" width="10.140625" style="562" customWidth="1"/>
    <col min="12283" max="12283" width="49.85546875" style="562" customWidth="1"/>
    <col min="12284" max="12284" width="7.7109375" style="562" customWidth="1"/>
    <col min="12285" max="12285" width="10.7109375" style="562" customWidth="1"/>
    <col min="12286" max="12286" width="15" style="562" customWidth="1"/>
    <col min="12287" max="12287" width="13.85546875" style="562" customWidth="1"/>
    <col min="12288" max="12288" width="12.85546875" style="562" customWidth="1"/>
    <col min="12289" max="12289" width="13.85546875" style="562" customWidth="1"/>
    <col min="12290" max="12290" width="7.7109375" style="562" customWidth="1"/>
    <col min="12291" max="12291" width="10.85546875" style="562" bestFit="1" customWidth="1"/>
    <col min="12292" max="12292" width="14.85546875" style="562" customWidth="1"/>
    <col min="12293" max="12537" width="9.140625" style="562"/>
    <col min="12538" max="12538" width="10.140625" style="562" customWidth="1"/>
    <col min="12539" max="12539" width="49.85546875" style="562" customWidth="1"/>
    <col min="12540" max="12540" width="7.7109375" style="562" customWidth="1"/>
    <col min="12541" max="12541" width="10.7109375" style="562" customWidth="1"/>
    <col min="12542" max="12542" width="15" style="562" customWidth="1"/>
    <col min="12543" max="12543" width="13.85546875" style="562" customWidth="1"/>
    <col min="12544" max="12544" width="12.85546875" style="562" customWidth="1"/>
    <col min="12545" max="12545" width="13.85546875" style="562" customWidth="1"/>
    <col min="12546" max="12546" width="7.7109375" style="562" customWidth="1"/>
    <col min="12547" max="12547" width="10.85546875" style="562" bestFit="1" customWidth="1"/>
    <col min="12548" max="12548" width="14.85546875" style="562" customWidth="1"/>
    <col min="12549" max="12793" width="9.140625" style="562"/>
    <col min="12794" max="12794" width="10.140625" style="562" customWidth="1"/>
    <col min="12795" max="12795" width="49.85546875" style="562" customWidth="1"/>
    <col min="12796" max="12796" width="7.7109375" style="562" customWidth="1"/>
    <col min="12797" max="12797" width="10.7109375" style="562" customWidth="1"/>
    <col min="12798" max="12798" width="15" style="562" customWidth="1"/>
    <col min="12799" max="12799" width="13.85546875" style="562" customWidth="1"/>
    <col min="12800" max="12800" width="12.85546875" style="562" customWidth="1"/>
    <col min="12801" max="12801" width="13.85546875" style="562" customWidth="1"/>
    <col min="12802" max="12802" width="7.7109375" style="562" customWidth="1"/>
    <col min="12803" max="12803" width="10.85546875" style="562" bestFit="1" customWidth="1"/>
    <col min="12804" max="12804" width="14.85546875" style="562" customWidth="1"/>
    <col min="12805" max="13049" width="9.140625" style="562"/>
    <col min="13050" max="13050" width="10.140625" style="562" customWidth="1"/>
    <col min="13051" max="13051" width="49.85546875" style="562" customWidth="1"/>
    <col min="13052" max="13052" width="7.7109375" style="562" customWidth="1"/>
    <col min="13053" max="13053" width="10.7109375" style="562" customWidth="1"/>
    <col min="13054" max="13054" width="15" style="562" customWidth="1"/>
    <col min="13055" max="13055" width="13.85546875" style="562" customWidth="1"/>
    <col min="13056" max="13056" width="12.85546875" style="562" customWidth="1"/>
    <col min="13057" max="13057" width="13.85546875" style="562" customWidth="1"/>
    <col min="13058" max="13058" width="7.7109375" style="562" customWidth="1"/>
    <col min="13059" max="13059" width="10.85546875" style="562" bestFit="1" customWidth="1"/>
    <col min="13060" max="13060" width="14.85546875" style="562" customWidth="1"/>
    <col min="13061" max="13305" width="9.140625" style="562"/>
    <col min="13306" max="13306" width="10.140625" style="562" customWidth="1"/>
    <col min="13307" max="13307" width="49.85546875" style="562" customWidth="1"/>
    <col min="13308" max="13308" width="7.7109375" style="562" customWidth="1"/>
    <col min="13309" max="13309" width="10.7109375" style="562" customWidth="1"/>
    <col min="13310" max="13310" width="15" style="562" customWidth="1"/>
    <col min="13311" max="13311" width="13.85546875" style="562" customWidth="1"/>
    <col min="13312" max="13312" width="12.85546875" style="562" customWidth="1"/>
    <col min="13313" max="13313" width="13.85546875" style="562" customWidth="1"/>
    <col min="13314" max="13314" width="7.7109375" style="562" customWidth="1"/>
    <col min="13315" max="13315" width="10.85546875" style="562" bestFit="1" customWidth="1"/>
    <col min="13316" max="13316" width="14.85546875" style="562" customWidth="1"/>
    <col min="13317" max="13561" width="9.140625" style="562"/>
    <col min="13562" max="13562" width="10.140625" style="562" customWidth="1"/>
    <col min="13563" max="13563" width="49.85546875" style="562" customWidth="1"/>
    <col min="13564" max="13564" width="7.7109375" style="562" customWidth="1"/>
    <col min="13565" max="13565" width="10.7109375" style="562" customWidth="1"/>
    <col min="13566" max="13566" width="15" style="562" customWidth="1"/>
    <col min="13567" max="13567" width="13.85546875" style="562" customWidth="1"/>
    <col min="13568" max="13568" width="12.85546875" style="562" customWidth="1"/>
    <col min="13569" max="13569" width="13.85546875" style="562" customWidth="1"/>
    <col min="13570" max="13570" width="7.7109375" style="562" customWidth="1"/>
    <col min="13571" max="13571" width="10.85546875" style="562" bestFit="1" customWidth="1"/>
    <col min="13572" max="13572" width="14.85546875" style="562" customWidth="1"/>
    <col min="13573" max="13817" width="9.140625" style="562"/>
    <col min="13818" max="13818" width="10.140625" style="562" customWidth="1"/>
    <col min="13819" max="13819" width="49.85546875" style="562" customWidth="1"/>
    <col min="13820" max="13820" width="7.7109375" style="562" customWidth="1"/>
    <col min="13821" max="13821" width="10.7109375" style="562" customWidth="1"/>
    <col min="13822" max="13822" width="15" style="562" customWidth="1"/>
    <col min="13823" max="13823" width="13.85546875" style="562" customWidth="1"/>
    <col min="13824" max="13824" width="12.85546875" style="562" customWidth="1"/>
    <col min="13825" max="13825" width="13.85546875" style="562" customWidth="1"/>
    <col min="13826" max="13826" width="7.7109375" style="562" customWidth="1"/>
    <col min="13827" max="13827" width="10.85546875" style="562" bestFit="1" customWidth="1"/>
    <col min="13828" max="13828" width="14.85546875" style="562" customWidth="1"/>
    <col min="13829" max="14073" width="9.140625" style="562"/>
    <col min="14074" max="14074" width="10.140625" style="562" customWidth="1"/>
    <col min="14075" max="14075" width="49.85546875" style="562" customWidth="1"/>
    <col min="14076" max="14076" width="7.7109375" style="562" customWidth="1"/>
    <col min="14077" max="14077" width="10.7109375" style="562" customWidth="1"/>
    <col min="14078" max="14078" width="15" style="562" customWidth="1"/>
    <col min="14079" max="14079" width="13.85546875" style="562" customWidth="1"/>
    <col min="14080" max="14080" width="12.85546875" style="562" customWidth="1"/>
    <col min="14081" max="14081" width="13.85546875" style="562" customWidth="1"/>
    <col min="14082" max="14082" width="7.7109375" style="562" customWidth="1"/>
    <col min="14083" max="14083" width="10.85546875" style="562" bestFit="1" customWidth="1"/>
    <col min="14084" max="14084" width="14.85546875" style="562" customWidth="1"/>
    <col min="14085" max="14329" width="9.140625" style="562"/>
    <col min="14330" max="14330" width="10.140625" style="562" customWidth="1"/>
    <col min="14331" max="14331" width="49.85546875" style="562" customWidth="1"/>
    <col min="14332" max="14332" width="7.7109375" style="562" customWidth="1"/>
    <col min="14333" max="14333" width="10.7109375" style="562" customWidth="1"/>
    <col min="14334" max="14334" width="15" style="562" customWidth="1"/>
    <col min="14335" max="14335" width="13.85546875" style="562" customWidth="1"/>
    <col min="14336" max="14336" width="12.85546875" style="562" customWidth="1"/>
    <col min="14337" max="14337" width="13.85546875" style="562" customWidth="1"/>
    <col min="14338" max="14338" width="7.7109375" style="562" customWidth="1"/>
    <col min="14339" max="14339" width="10.85546875" style="562" bestFit="1" customWidth="1"/>
    <col min="14340" max="14340" width="14.85546875" style="562" customWidth="1"/>
    <col min="14341" max="14585" width="9.140625" style="562"/>
    <col min="14586" max="14586" width="10.140625" style="562" customWidth="1"/>
    <col min="14587" max="14587" width="49.85546875" style="562" customWidth="1"/>
    <col min="14588" max="14588" width="7.7109375" style="562" customWidth="1"/>
    <col min="14589" max="14589" width="10.7109375" style="562" customWidth="1"/>
    <col min="14590" max="14590" width="15" style="562" customWidth="1"/>
    <col min="14591" max="14591" width="13.85546875" style="562" customWidth="1"/>
    <col min="14592" max="14592" width="12.85546875" style="562" customWidth="1"/>
    <col min="14593" max="14593" width="13.85546875" style="562" customWidth="1"/>
    <col min="14594" max="14594" width="7.7109375" style="562" customWidth="1"/>
    <col min="14595" max="14595" width="10.85546875" style="562" bestFit="1" customWidth="1"/>
    <col min="14596" max="14596" width="14.85546875" style="562" customWidth="1"/>
    <col min="14597" max="14841" width="9.140625" style="562"/>
    <col min="14842" max="14842" width="10.140625" style="562" customWidth="1"/>
    <col min="14843" max="14843" width="49.85546875" style="562" customWidth="1"/>
    <col min="14844" max="14844" width="7.7109375" style="562" customWidth="1"/>
    <col min="14845" max="14845" width="10.7109375" style="562" customWidth="1"/>
    <col min="14846" max="14846" width="15" style="562" customWidth="1"/>
    <col min="14847" max="14847" width="13.85546875" style="562" customWidth="1"/>
    <col min="14848" max="14848" width="12.85546875" style="562" customWidth="1"/>
    <col min="14849" max="14849" width="13.85546875" style="562" customWidth="1"/>
    <col min="14850" max="14850" width="7.7109375" style="562" customWidth="1"/>
    <col min="14851" max="14851" width="10.85546875" style="562" bestFit="1" customWidth="1"/>
    <col min="14852" max="14852" width="14.85546875" style="562" customWidth="1"/>
    <col min="14853" max="15097" width="9.140625" style="562"/>
    <col min="15098" max="15098" width="10.140625" style="562" customWidth="1"/>
    <col min="15099" max="15099" width="49.85546875" style="562" customWidth="1"/>
    <col min="15100" max="15100" width="7.7109375" style="562" customWidth="1"/>
    <col min="15101" max="15101" width="10.7109375" style="562" customWidth="1"/>
    <col min="15102" max="15102" width="15" style="562" customWidth="1"/>
    <col min="15103" max="15103" width="13.85546875" style="562" customWidth="1"/>
    <col min="15104" max="15104" width="12.85546875" style="562" customWidth="1"/>
    <col min="15105" max="15105" width="13.85546875" style="562" customWidth="1"/>
    <col min="15106" max="15106" width="7.7109375" style="562" customWidth="1"/>
    <col min="15107" max="15107" width="10.85546875" style="562" bestFit="1" customWidth="1"/>
    <col min="15108" max="15108" width="14.85546875" style="562" customWidth="1"/>
    <col min="15109" max="15353" width="9.140625" style="562"/>
    <col min="15354" max="15354" width="10.140625" style="562" customWidth="1"/>
    <col min="15355" max="15355" width="49.85546875" style="562" customWidth="1"/>
    <col min="15356" max="15356" width="7.7109375" style="562" customWidth="1"/>
    <col min="15357" max="15357" width="10.7109375" style="562" customWidth="1"/>
    <col min="15358" max="15358" width="15" style="562" customWidth="1"/>
    <col min="15359" max="15359" width="13.85546875" style="562" customWidth="1"/>
    <col min="15360" max="15360" width="12.85546875" style="562" customWidth="1"/>
    <col min="15361" max="15361" width="13.85546875" style="562" customWidth="1"/>
    <col min="15362" max="15362" width="7.7109375" style="562" customWidth="1"/>
    <col min="15363" max="15363" width="10.85546875" style="562" bestFit="1" customWidth="1"/>
    <col min="15364" max="15364" width="14.85546875" style="562" customWidth="1"/>
    <col min="15365" max="15609" width="9.140625" style="562"/>
    <col min="15610" max="15610" width="10.140625" style="562" customWidth="1"/>
    <col min="15611" max="15611" width="49.85546875" style="562" customWidth="1"/>
    <col min="15612" max="15612" width="7.7109375" style="562" customWidth="1"/>
    <col min="15613" max="15613" width="10.7109375" style="562" customWidth="1"/>
    <col min="15614" max="15614" width="15" style="562" customWidth="1"/>
    <col min="15615" max="15615" width="13.85546875" style="562" customWidth="1"/>
    <col min="15616" max="15616" width="12.85546875" style="562" customWidth="1"/>
    <col min="15617" max="15617" width="13.85546875" style="562" customWidth="1"/>
    <col min="15618" max="15618" width="7.7109375" style="562" customWidth="1"/>
    <col min="15619" max="15619" width="10.85546875" style="562" bestFit="1" customWidth="1"/>
    <col min="15620" max="15620" width="14.85546875" style="562" customWidth="1"/>
    <col min="15621" max="15865" width="9.140625" style="562"/>
    <col min="15866" max="15866" width="10.140625" style="562" customWidth="1"/>
    <col min="15867" max="15867" width="49.85546875" style="562" customWidth="1"/>
    <col min="15868" max="15868" width="7.7109375" style="562" customWidth="1"/>
    <col min="15869" max="15869" width="10.7109375" style="562" customWidth="1"/>
    <col min="15870" max="15870" width="15" style="562" customWidth="1"/>
    <col min="15871" max="15871" width="13.85546875" style="562" customWidth="1"/>
    <col min="15872" max="15872" width="12.85546875" style="562" customWidth="1"/>
    <col min="15873" max="15873" width="13.85546875" style="562" customWidth="1"/>
    <col min="15874" max="15874" width="7.7109375" style="562" customWidth="1"/>
    <col min="15875" max="15875" width="10.85546875" style="562" bestFit="1" customWidth="1"/>
    <col min="15876" max="15876" width="14.85546875" style="562" customWidth="1"/>
    <col min="15877" max="16121" width="9.140625" style="562"/>
    <col min="16122" max="16122" width="10.140625" style="562" customWidth="1"/>
    <col min="16123" max="16123" width="49.85546875" style="562" customWidth="1"/>
    <col min="16124" max="16124" width="7.7109375" style="562" customWidth="1"/>
    <col min="16125" max="16125" width="10.7109375" style="562" customWidth="1"/>
    <col min="16126" max="16126" width="15" style="562" customWidth="1"/>
    <col min="16127" max="16127" width="13.85546875" style="562" customWidth="1"/>
    <col min="16128" max="16128" width="12.85546875" style="562" customWidth="1"/>
    <col min="16129" max="16129" width="13.85546875" style="562" customWidth="1"/>
    <col min="16130" max="16130" width="7.7109375" style="562" customWidth="1"/>
    <col min="16131" max="16131" width="10.85546875" style="562" bestFit="1" customWidth="1"/>
    <col min="16132" max="16132" width="14.85546875" style="562" customWidth="1"/>
    <col min="16133" max="16384" width="9.140625" style="562"/>
  </cols>
  <sheetData>
    <row r="1" spans="1:8" s="542" customFormat="1" ht="47.25" customHeight="1">
      <c r="A1" s="644" t="s">
        <v>701</v>
      </c>
      <c r="B1" s="644"/>
      <c r="C1" s="896"/>
      <c r="D1" s="644"/>
      <c r="E1" s="644"/>
      <c r="F1" s="539"/>
      <c r="G1" s="540"/>
      <c r="H1" s="541"/>
    </row>
    <row r="2" spans="1:8" s="547" customFormat="1" ht="45.95" customHeight="1">
      <c r="A2" s="543" t="s">
        <v>6</v>
      </c>
      <c r="B2" s="645" t="s">
        <v>636</v>
      </c>
      <c r="C2" s="897"/>
      <c r="D2" s="646"/>
      <c r="E2" s="646"/>
      <c r="F2" s="544"/>
      <c r="G2" s="545"/>
      <c r="H2" s="546"/>
    </row>
    <row r="3" spans="1:8" s="547" customFormat="1" ht="32.25" customHeight="1">
      <c r="A3" s="548" t="s">
        <v>199</v>
      </c>
      <c r="B3" s="549" t="s">
        <v>638</v>
      </c>
      <c r="C3" s="898"/>
      <c r="D3" s="550" t="s">
        <v>7</v>
      </c>
      <c r="E3" s="551" t="s">
        <v>423</v>
      </c>
      <c r="F3" s="544"/>
      <c r="G3" s="552"/>
      <c r="H3" s="546"/>
    </row>
    <row r="4" spans="1:8" s="547" customFormat="1" ht="27" customHeight="1">
      <c r="A4" s="548" t="s">
        <v>443</v>
      </c>
      <c r="B4" s="553">
        <v>46182</v>
      </c>
      <c r="C4" s="899"/>
      <c r="D4" s="554">
        <f>'BDI Serviços 2'!AI11</f>
        <v>0.19869999999999999</v>
      </c>
      <c r="E4" s="554">
        <f>'BDI Diferenciado 2'!AI11</f>
        <v>0.1089</v>
      </c>
      <c r="F4" s="546"/>
      <c r="G4" s="538"/>
      <c r="H4" s="546"/>
    </row>
    <row r="5" spans="1:8" customFormat="1" ht="12" customHeight="1">
      <c r="A5" s="555"/>
      <c r="B5" s="19"/>
      <c r="C5" s="19"/>
      <c r="D5" s="26"/>
      <c r="E5" s="556"/>
      <c r="F5" s="13"/>
      <c r="G5" s="1"/>
      <c r="H5" s="1"/>
    </row>
    <row r="6" spans="1:8" customFormat="1">
      <c r="A6" s="557" t="s">
        <v>8</v>
      </c>
      <c r="B6" s="906" t="s">
        <v>11</v>
      </c>
      <c r="C6" s="906"/>
      <c r="D6" s="893" t="s">
        <v>642</v>
      </c>
      <c r="E6" s="893" t="s">
        <v>16</v>
      </c>
      <c r="F6" s="558"/>
      <c r="G6" s="559"/>
      <c r="H6" s="1"/>
    </row>
    <row r="7" spans="1:8" s="51" customFormat="1" ht="32.25" customHeight="1">
      <c r="A7" s="560">
        <f>'Resumo das Composioções'!A7</f>
        <v>1</v>
      </c>
      <c r="B7" s="895" t="str">
        <f>VLOOKUP(A7,'Resumo das Composioções'!$A$7:$L$10,2,FALSE)</f>
        <v>COLETA E TRANSPORTE DE RESÍDUOS SÓLIDOS URBANOS E DESTINAÇÃO AMBIENTALMENTE ADEQUADA</v>
      </c>
      <c r="C7" s="895"/>
      <c r="D7" s="894">
        <f>'Resumo das Composioções'!L11</f>
        <v>8521901.879999999</v>
      </c>
      <c r="E7" s="894">
        <f>'Resumo das Composioções'!M11</f>
        <v>42609509.399999999</v>
      </c>
      <c r="F7" s="561"/>
      <c r="G7" s="50"/>
      <c r="H7" s="42"/>
    </row>
    <row r="10" spans="1:8" ht="24" customHeight="1">
      <c r="B10"/>
      <c r="C10"/>
      <c r="D10" s="574"/>
    </row>
    <row r="11" spans="1:8" ht="12.75" customHeight="1">
      <c r="D11" s="575" t="s">
        <v>609</v>
      </c>
    </row>
    <row r="12" spans="1:8" ht="12.75" customHeight="1">
      <c r="D12" s="573" t="s">
        <v>653</v>
      </c>
    </row>
    <row r="13" spans="1:8" ht="12.75" customHeight="1">
      <c r="D13" s="573" t="s">
        <v>654</v>
      </c>
    </row>
    <row r="15" spans="1:8">
      <c r="B15"/>
      <c r="C15"/>
    </row>
  </sheetData>
  <sheetProtection selectLockedCells="1" selectUnlockedCells="1"/>
  <customSheetViews>
    <customSheetView guid="{E72E325F-23DE-4F9E-8D0B-B0D7A05B1D0F}" scale="90" showPageBreaks="1" showGridLines="0" fitToPage="1" printArea="1" hiddenRows="1" view="pageBreakPreview" topLeftCell="A2">
      <selection activeCell="D20" sqref="D20"/>
      <pageMargins left="0.59055118110236227" right="0.19685039370078741" top="0.78740157480314965" bottom="0.78740157480314965" header="0.51181102362204722" footer="0.31496062992125984"/>
      <printOptions horizontalCentered="1"/>
      <pageSetup paperSize="9" scale="70" firstPageNumber="0" fitToHeight="0" orientation="portrait" horizontalDpi="300" verticalDpi="300" r:id="rId1"/>
      <headerFooter alignWithMargins="0">
        <oddFooter>&amp;C&amp;"Calibri,Regular"&amp;11&amp;A&amp;R&amp;"Calibri,Regular"&amp;11&amp;P/&amp;N</oddFooter>
      </headerFooter>
    </customSheetView>
    <customSheetView guid="{C9FA3336-CC6F-4ADA-9E4C-D7F95FD5F4D6}" scale="90" showPageBreaks="1" showGridLines="0" fitToPage="1" printArea="1" hiddenRows="1" view="pageBreakPreview">
      <selection activeCell="B7" sqref="B7"/>
      <pageMargins left="0.59055118110236227" right="0.19685039370078741" top="0.78740157480314965" bottom="0.78740157480314965" header="0.51181102362204722" footer="0.31496062992125984"/>
      <printOptions horizontalCentered="1"/>
      <pageSetup paperSize="9" scale="70" firstPageNumber="0" fitToHeight="0" orientation="portrait" horizontalDpi="300" verticalDpi="300" r:id="rId2"/>
      <headerFooter alignWithMargins="0">
        <oddFooter>&amp;C&amp;"Calibri,Regular"&amp;11&amp;A&amp;R&amp;"Calibri,Regular"&amp;11&amp;P/&amp;N</oddFooter>
      </headerFooter>
    </customSheetView>
    <customSheetView guid="{C6F82411-A363-4B03-B6C3-BED0FDFE1D3D}" scale="90" showPageBreaks="1" showGridLines="0" fitToPage="1" printArea="1" hiddenRows="1" view="pageBreakPreview" topLeftCell="A10">
      <selection activeCell="C12" sqref="C12"/>
      <pageMargins left="0.59055118110236227" right="0.19685039370078741" top="0.78740157480314965" bottom="0.78740157480314965" header="0.51181102362204722" footer="0.31496062992125984"/>
      <printOptions horizontalCentered="1"/>
      <pageSetup paperSize="9" scale="70" firstPageNumber="0" fitToHeight="0" orientation="portrait" horizontalDpi="300" verticalDpi="300" r:id="rId3"/>
      <headerFooter alignWithMargins="0">
        <oddFooter>&amp;C&amp;"Calibri,Regular"&amp;11&amp;A&amp;R&amp;"Calibri,Regular"&amp;11&amp;P/&amp;N</oddFooter>
      </headerFooter>
    </customSheetView>
  </customSheetViews>
  <mergeCells count="2">
    <mergeCell ref="A1:E1"/>
    <mergeCell ref="B2:E2"/>
  </mergeCells>
  <phoneticPr fontId="6" type="noConversion"/>
  <printOptions horizontalCentered="1"/>
  <pageMargins left="0.39370078740157483" right="0.19685039370078741" top="1.3779527559055118" bottom="0.78740157480314965" header="0.51181102362204722" footer="0.31496062992125984"/>
  <pageSetup paperSize="9" scale="65" firstPageNumber="0" fitToHeight="0" orientation="portrait" horizontalDpi="300" verticalDpi="300" r:id="rId4"/>
  <headerFooter alignWithMargins="0">
    <oddHeader>&amp;R&amp;G</oddHeader>
    <oddFooter>&amp;C&amp;"Calibri,Regular"&amp;A
Autarquia Municipal - Rua 33 nº 474 - Setor Sul - Ituiutaba-MG - CEP: 38300-030
Fone: (34) 3268-0400 - FAX: (34) 3268-0448 - Atendimento ao Cliente SAE: 0800-348195 - www.sae.com.br
&amp;R&amp;"Calibri,Regular"&amp;P/&amp;N</oddFooter>
  </headerFooter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zoomScale="85" zoomScaleNormal="85" zoomScaleSheetLayoutView="70" workbookViewId="0">
      <selection activeCell="H12" sqref="H12"/>
    </sheetView>
  </sheetViews>
  <sheetFormatPr defaultRowHeight="15"/>
  <cols>
    <col min="1" max="1" width="17.7109375" style="1" customWidth="1"/>
    <col min="2" max="2" width="15.42578125" style="1" customWidth="1"/>
    <col min="3" max="3" width="10.5703125" style="1" customWidth="1"/>
    <col min="4" max="4" width="45.140625" style="4" customWidth="1"/>
    <col min="5" max="5" width="13.5703125" style="1" customWidth="1"/>
    <col min="6" max="6" width="14" style="639" customWidth="1"/>
    <col min="7" max="7" width="15.28515625" style="639" customWidth="1"/>
    <col min="8" max="9" width="14.140625" style="1" customWidth="1"/>
    <col min="10" max="10" width="16.140625" style="1" customWidth="1"/>
    <col min="11" max="11" width="17.42578125" style="1" customWidth="1"/>
    <col min="12" max="12" width="14.7109375" style="1" customWidth="1"/>
    <col min="13" max="13" width="17.5703125" style="41" customWidth="1"/>
    <col min="14" max="14" width="22.42578125" style="1" customWidth="1"/>
  </cols>
  <sheetData>
    <row r="1" spans="1:14" ht="43.5" customHeight="1">
      <c r="A1" s="651" t="s">
        <v>5</v>
      </c>
      <c r="B1" s="651"/>
      <c r="C1" s="651"/>
      <c r="D1" s="652"/>
      <c r="E1" s="651"/>
      <c r="F1" s="651"/>
      <c r="G1" s="651"/>
      <c r="H1" s="651"/>
      <c r="I1" s="651"/>
      <c r="J1" s="651"/>
      <c r="K1" s="651"/>
      <c r="L1" s="158"/>
      <c r="N1" s="158"/>
    </row>
    <row r="2" spans="1:14" ht="39" customHeight="1">
      <c r="A2" s="348" t="s">
        <v>6</v>
      </c>
      <c r="B2" s="656" t="str">
        <f>Resumo!$B$2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C2" s="657"/>
      <c r="D2" s="657"/>
      <c r="E2" s="657"/>
      <c r="F2" s="657"/>
      <c r="G2" s="657"/>
      <c r="H2" s="657"/>
      <c r="I2" s="657"/>
      <c r="J2" s="657"/>
      <c r="K2" s="658"/>
    </row>
    <row r="3" spans="1:14" ht="22.5" customHeight="1">
      <c r="A3" s="349" t="s">
        <v>199</v>
      </c>
      <c r="B3" s="659" t="str">
        <f>Resumo!$B$3</f>
        <v>SINAPI 04/2026 - EMBASA 01/2026 - DER-MG 10/2025 - SICRO 01/2026 - NÃO DESONERADAS</v>
      </c>
      <c r="C3" s="660"/>
      <c r="D3" s="660"/>
      <c r="E3" s="660"/>
      <c r="F3" s="660"/>
      <c r="G3" s="660"/>
      <c r="H3" s="660"/>
      <c r="I3" s="660"/>
      <c r="J3" s="661"/>
      <c r="K3" s="903"/>
      <c r="N3" s="158"/>
    </row>
    <row r="4" spans="1:14" ht="30">
      <c r="A4" s="349" t="str">
        <f>Resumo!A4</f>
        <v>DATA DE CONSOLIDAÇÃO:</v>
      </c>
      <c r="B4" s="659">
        <f>Resumo!$B$4</f>
        <v>46182</v>
      </c>
      <c r="C4" s="660"/>
      <c r="D4" s="660"/>
      <c r="E4" s="660"/>
      <c r="F4" s="660"/>
      <c r="G4" s="660"/>
      <c r="H4" s="660"/>
      <c r="I4" s="637"/>
      <c r="J4" s="904"/>
      <c r="K4" s="905"/>
      <c r="N4" s="158"/>
    </row>
    <row r="5" spans="1:14">
      <c r="A5" s="653"/>
      <c r="B5" s="654"/>
      <c r="C5" s="654"/>
      <c r="D5" s="654"/>
      <c r="E5" s="654"/>
      <c r="F5" s="654"/>
      <c r="G5" s="654"/>
      <c r="H5" s="654"/>
      <c r="I5" s="654"/>
      <c r="J5" s="654"/>
      <c r="K5" s="655"/>
      <c r="L5" s="41"/>
      <c r="N5" s="81"/>
    </row>
    <row r="6" spans="1:14" ht="30">
      <c r="A6" s="354" t="s">
        <v>8</v>
      </c>
      <c r="B6" s="907" t="s">
        <v>11</v>
      </c>
      <c r="C6" s="908"/>
      <c r="D6" s="909"/>
      <c r="E6" s="354" t="s">
        <v>12</v>
      </c>
      <c r="F6" s="355" t="s">
        <v>152</v>
      </c>
      <c r="G6" s="355" t="s">
        <v>108</v>
      </c>
      <c r="H6" s="356" t="s">
        <v>15</v>
      </c>
      <c r="I6" s="356" t="s">
        <v>699</v>
      </c>
      <c r="J6" s="356" t="s">
        <v>461</v>
      </c>
      <c r="K6" s="356" t="s">
        <v>16</v>
      </c>
      <c r="L6" s="41"/>
    </row>
    <row r="7" spans="1:14" ht="45.75" customHeight="1">
      <c r="A7" s="900">
        <v>1</v>
      </c>
      <c r="B7" s="901" t="s">
        <v>641</v>
      </c>
      <c r="C7" s="902"/>
      <c r="D7" s="902"/>
      <c r="E7" s="315" t="str">
        <f>'Composições RSU'!E216</f>
        <v>T</v>
      </c>
      <c r="F7" s="316">
        <f>'Memória RSU'!B71</f>
        <v>2125</v>
      </c>
      <c r="G7" s="316">
        <f>F7*60</f>
        <v>127500</v>
      </c>
      <c r="H7" s="317">
        <f>I7/F7</f>
        <v>334.1922305882353</v>
      </c>
      <c r="I7" s="317">
        <f>'Resumo das Composioções'!K11</f>
        <v>710158.49</v>
      </c>
      <c r="J7" s="317">
        <f>'Resumo das Composioções'!L11</f>
        <v>8521901.879999999</v>
      </c>
      <c r="K7" s="317">
        <f>'Resumo das Composioções'!M11</f>
        <v>42609509.399999999</v>
      </c>
      <c r="M7" s="81"/>
    </row>
    <row r="10" spans="1:14">
      <c r="K10" s="41"/>
    </row>
    <row r="11" spans="1:14">
      <c r="D11" s="576"/>
      <c r="J11" s="41"/>
    </row>
    <row r="12" spans="1:14">
      <c r="D12" s="575" t="s">
        <v>609</v>
      </c>
      <c r="J12" s="41"/>
    </row>
    <row r="13" spans="1:14">
      <c r="D13" s="573" t="s">
        <v>653</v>
      </c>
    </row>
    <row r="14" spans="1:14">
      <c r="D14" s="573" t="s">
        <v>654</v>
      </c>
      <c r="N14" s="41"/>
    </row>
    <row r="15" spans="1:14">
      <c r="N15" s="41"/>
    </row>
    <row r="16" spans="1:14">
      <c r="N16" s="41"/>
    </row>
    <row r="17" spans="12:14">
      <c r="M17" s="1"/>
    </row>
    <row r="18" spans="12:14">
      <c r="N18" s="41"/>
    </row>
    <row r="19" spans="12:14">
      <c r="L19" s="41"/>
      <c r="N19" s="41"/>
    </row>
  </sheetData>
  <mergeCells count="7">
    <mergeCell ref="B7:D7"/>
    <mergeCell ref="B6:D6"/>
    <mergeCell ref="B3:J3"/>
    <mergeCell ref="A1:K1"/>
    <mergeCell ref="B2:K2"/>
    <mergeCell ref="B4:H4"/>
    <mergeCell ref="A5:K5"/>
  </mergeCells>
  <printOptions horizontalCentered="1"/>
  <pageMargins left="0.51181102362204722" right="0.51181102362204722" top="1.1811023622047245" bottom="0.78740157480314965" header="0.31496062992125984" footer="0.31496062992125984"/>
  <pageSetup paperSize="9" scale="70" fitToHeight="0" orientation="landscape" r:id="rId1"/>
  <headerFooter>
    <oddHeader>&amp;R&amp;G</oddHeader>
    <oddFooter>&amp;CAutarquia Municipal - Rua 33 nº 474 - Setor Sul - Ituiutaba-MG - CEP: 38300-030
Fone: (34) 3268-0400 - FAX: (34) 3268-0448 - Atendimento ao Cliente SAE: 0800-348195 - www.sae.com.br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zoomScale="85" zoomScaleNormal="85" zoomScaleSheetLayoutView="70" workbookViewId="0">
      <selection activeCell="C15" sqref="C15"/>
    </sheetView>
  </sheetViews>
  <sheetFormatPr defaultRowHeight="15"/>
  <cols>
    <col min="1" max="1" width="21.5703125" style="1" customWidth="1"/>
    <col min="2" max="2" width="15.42578125" style="1" customWidth="1"/>
    <col min="3" max="3" width="10.5703125" style="1" customWidth="1"/>
    <col min="4" max="4" width="45.140625" style="4" customWidth="1"/>
    <col min="5" max="5" width="13.5703125" style="1" customWidth="1"/>
    <col min="6" max="6" width="17.140625" style="2" customWidth="1"/>
    <col min="7" max="7" width="15.42578125" style="2" customWidth="1"/>
    <col min="8" max="8" width="15.28515625" style="1" customWidth="1"/>
    <col min="9" max="9" width="14" style="1" customWidth="1"/>
    <col min="10" max="10" width="14.140625" style="1" customWidth="1"/>
    <col min="11" max="11" width="16.7109375" style="1" customWidth="1"/>
    <col min="12" max="12" width="19" style="1" customWidth="1"/>
    <col min="13" max="13" width="19.5703125" style="1" customWidth="1"/>
    <col min="14" max="14" width="14.7109375" style="1" customWidth="1"/>
    <col min="15" max="15" width="17.5703125" style="41" customWidth="1"/>
    <col min="16" max="16" width="22.42578125" style="1" customWidth="1"/>
  </cols>
  <sheetData>
    <row r="1" spans="1:16" ht="43.5" customHeight="1">
      <c r="A1" s="651" t="s">
        <v>700</v>
      </c>
      <c r="B1" s="651"/>
      <c r="C1" s="651"/>
      <c r="D1" s="652"/>
      <c r="E1" s="651"/>
      <c r="F1" s="651"/>
      <c r="G1" s="651"/>
      <c r="H1" s="651"/>
      <c r="I1" s="651"/>
      <c r="J1" s="651"/>
      <c r="K1" s="651"/>
      <c r="L1" s="651"/>
      <c r="M1" s="651"/>
      <c r="N1" s="158"/>
      <c r="P1" s="158"/>
    </row>
    <row r="2" spans="1:16" ht="39" customHeight="1">
      <c r="A2" s="348" t="s">
        <v>6</v>
      </c>
      <c r="B2" s="656" t="str">
        <f>Resumo!$B$2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8"/>
    </row>
    <row r="3" spans="1:16" ht="22.5" customHeight="1">
      <c r="A3" s="349" t="s">
        <v>199</v>
      </c>
      <c r="B3" s="659" t="str">
        <f>Resumo!$B$3</f>
        <v>SINAPI 04/2026 - EMBASA 01/2026 - DER-MG 10/2025 - SICRO 01/2026 - NÃO DESONERADAS</v>
      </c>
      <c r="C3" s="660"/>
      <c r="D3" s="660"/>
      <c r="E3" s="660"/>
      <c r="F3" s="660"/>
      <c r="G3" s="660"/>
      <c r="H3" s="660"/>
      <c r="I3" s="660"/>
      <c r="J3" s="661"/>
      <c r="K3" s="638"/>
      <c r="L3" s="358" t="s">
        <v>7</v>
      </c>
      <c r="M3" s="358" t="s">
        <v>423</v>
      </c>
      <c r="P3" s="158"/>
    </row>
    <row r="4" spans="1:16" ht="30">
      <c r="A4" s="349" t="str">
        <f>Resumo!A4</f>
        <v>DATA DE CONSOLIDAÇÃO:</v>
      </c>
      <c r="B4" s="659">
        <f>Resumo!$B$4</f>
        <v>46182</v>
      </c>
      <c r="C4" s="660"/>
      <c r="D4" s="660"/>
      <c r="E4" s="660"/>
      <c r="F4" s="660"/>
      <c r="G4" s="660"/>
      <c r="H4" s="660"/>
      <c r="I4" s="660"/>
      <c r="J4" s="661"/>
      <c r="K4" s="638"/>
      <c r="L4" s="359">
        <f>Resumo!D4</f>
        <v>0.19869999999999999</v>
      </c>
      <c r="M4" s="359">
        <f>Resumo!E4</f>
        <v>0.1089</v>
      </c>
      <c r="P4" s="158"/>
    </row>
    <row r="5" spans="1:16">
      <c r="A5" s="653"/>
      <c r="B5" s="654"/>
      <c r="C5" s="654"/>
      <c r="D5" s="654"/>
      <c r="E5" s="654"/>
      <c r="F5" s="654"/>
      <c r="G5" s="654"/>
      <c r="H5" s="654"/>
      <c r="I5" s="654"/>
      <c r="J5" s="654"/>
      <c r="K5" s="654"/>
      <c r="L5" s="654"/>
      <c r="M5" s="655"/>
      <c r="N5" s="41"/>
      <c r="P5" s="81"/>
    </row>
    <row r="6" spans="1:16" ht="30">
      <c r="A6" s="354" t="s">
        <v>8</v>
      </c>
      <c r="B6" s="354" t="s">
        <v>9</v>
      </c>
      <c r="C6" s="354" t="s">
        <v>640</v>
      </c>
      <c r="D6" s="354" t="s">
        <v>11</v>
      </c>
      <c r="E6" s="354" t="s">
        <v>12</v>
      </c>
      <c r="F6" s="355" t="s">
        <v>152</v>
      </c>
      <c r="G6" s="355" t="s">
        <v>108</v>
      </c>
      <c r="H6" s="356" t="s">
        <v>14</v>
      </c>
      <c r="I6" s="356" t="s">
        <v>639</v>
      </c>
      <c r="J6" s="356" t="s">
        <v>15</v>
      </c>
      <c r="K6" s="356" t="s">
        <v>699</v>
      </c>
      <c r="L6" s="356" t="s">
        <v>461</v>
      </c>
      <c r="M6" s="356" t="s">
        <v>16</v>
      </c>
      <c r="N6" s="41"/>
    </row>
    <row r="7" spans="1:16" ht="30.75" customHeight="1">
      <c r="A7" s="360">
        <v>1</v>
      </c>
      <c r="B7" s="648" t="s">
        <v>641</v>
      </c>
      <c r="C7" s="649"/>
      <c r="D7" s="649"/>
      <c r="E7" s="649"/>
      <c r="F7" s="649"/>
      <c r="G7" s="649"/>
      <c r="H7" s="649"/>
      <c r="I7" s="649"/>
      <c r="J7" s="650"/>
      <c r="K7" s="357"/>
      <c r="L7" s="357"/>
      <c r="M7" s="357"/>
      <c r="O7" s="81"/>
    </row>
    <row r="8" spans="1:16" ht="48" customHeight="1">
      <c r="A8" s="307" t="s">
        <v>450</v>
      </c>
      <c r="B8" s="307" t="s">
        <v>0</v>
      </c>
      <c r="C8" s="307">
        <f>'Composições RSU'!C7</f>
        <v>1</v>
      </c>
      <c r="D8" s="314" t="str">
        <f>'Composições RSU'!D7</f>
        <v>ADMINISTRAÇÃO LOCAL E CANTEIRO</v>
      </c>
      <c r="E8" s="315" t="str">
        <f>'Composições RSU'!E7</f>
        <v>MÊS</v>
      </c>
      <c r="F8" s="316">
        <v>1</v>
      </c>
      <c r="G8" s="316">
        <f>'Memória RSU'!C57</f>
        <v>60</v>
      </c>
      <c r="H8" s="317">
        <f>'Composições RSU'!H7</f>
        <v>34693.99</v>
      </c>
      <c r="I8" s="534" t="s">
        <v>436</v>
      </c>
      <c r="J8" s="317">
        <f t="shared" ref="J8:J10" si="0">ROUND(H8*(1+$L$4),2)</f>
        <v>41587.69</v>
      </c>
      <c r="K8" s="317">
        <f>J8*F8</f>
        <v>41587.69</v>
      </c>
      <c r="L8" s="317">
        <f>J8*F8*12</f>
        <v>499052.28</v>
      </c>
      <c r="M8" s="317">
        <f>ROUND(G8*J8,2)</f>
        <v>2495261.4</v>
      </c>
      <c r="N8" s="32"/>
      <c r="O8" s="351"/>
    </row>
    <row r="9" spans="1:16" ht="48" customHeight="1">
      <c r="A9" s="307" t="s">
        <v>451</v>
      </c>
      <c r="B9" s="307" t="s">
        <v>0</v>
      </c>
      <c r="C9" s="307">
        <f>'Composições RSU'!C216</f>
        <v>38</v>
      </c>
      <c r="D9" s="314" t="str">
        <f>'Composições RSU'!D216</f>
        <v>COLETA CONVENCIONAL DE RESÍDUOS SÓLIDOS URBANOS (RSU)</v>
      </c>
      <c r="E9" s="315" t="str">
        <f>'Composições RSU'!E216</f>
        <v>T</v>
      </c>
      <c r="F9" s="316">
        <f>'Memória RSU'!B71</f>
        <v>2125</v>
      </c>
      <c r="G9" s="316">
        <f>F9*$G$8</f>
        <v>127500</v>
      </c>
      <c r="H9" s="317">
        <f>'Composições RSU'!H216</f>
        <v>261.82</v>
      </c>
      <c r="I9" s="534" t="s">
        <v>436</v>
      </c>
      <c r="J9" s="317">
        <f t="shared" si="0"/>
        <v>313.83999999999997</v>
      </c>
      <c r="K9" s="317">
        <f>J9*F9</f>
        <v>666910</v>
      </c>
      <c r="L9" s="317">
        <f>J9*F9*12</f>
        <v>8002920</v>
      </c>
      <c r="M9" s="317">
        <f>ROUND(G9*J9,2)</f>
        <v>40014600</v>
      </c>
      <c r="N9" s="32"/>
      <c r="O9" s="351"/>
    </row>
    <row r="10" spans="1:16" ht="56.25" customHeight="1">
      <c r="A10" s="307" t="s">
        <v>698</v>
      </c>
      <c r="B10" s="307" t="s">
        <v>0</v>
      </c>
      <c r="C10" s="307">
        <f>'Composições RSU'!C238</f>
        <v>43</v>
      </c>
      <c r="D10" s="314" t="str">
        <f>'Composições RSU'!D238</f>
        <v>FORNECIMENTO, INSTALAÇÃO, MANUTENÇÃO, HIGIENIZAÇÃO E SUBSTITUIÇÃO/REPOSIÇÃO DE CONTÊINERES DE LIXO - 1.000L</v>
      </c>
      <c r="E10" s="315" t="str">
        <f>'Composições RSU'!E238</f>
        <v>UN/MÊS</v>
      </c>
      <c r="F10" s="316">
        <f>'Memória RSU'!B45</f>
        <v>40</v>
      </c>
      <c r="G10" s="316">
        <f>F10*$G$8</f>
        <v>2400</v>
      </c>
      <c r="H10" s="317">
        <f>'Composições RSU'!H238</f>
        <v>34.64</v>
      </c>
      <c r="I10" s="534" t="s">
        <v>436</v>
      </c>
      <c r="J10" s="317">
        <f t="shared" si="0"/>
        <v>41.52</v>
      </c>
      <c r="K10" s="317">
        <f>J10*F10</f>
        <v>1660.8000000000002</v>
      </c>
      <c r="L10" s="317">
        <f>J10*F10*12</f>
        <v>19929.600000000002</v>
      </c>
      <c r="M10" s="317">
        <f>ROUND(G10*J10,2)</f>
        <v>99648</v>
      </c>
      <c r="N10" s="143"/>
      <c r="O10" s="351"/>
      <c r="P10" s="13">
        <v>5121705.83</v>
      </c>
    </row>
    <row r="11" spans="1:16" ht="37.5" customHeight="1">
      <c r="A11" s="647" t="s">
        <v>22</v>
      </c>
      <c r="B11" s="647"/>
      <c r="C11" s="647"/>
      <c r="D11" s="647"/>
      <c r="E11" s="647"/>
      <c r="F11" s="647"/>
      <c r="G11" s="647"/>
      <c r="H11" s="647"/>
      <c r="I11" s="647"/>
      <c r="J11" s="647"/>
      <c r="K11" s="535">
        <f>SUM(K8:K10)</f>
        <v>710158.49</v>
      </c>
      <c r="L11" s="535">
        <f>SUM(L8:L10)</f>
        <v>8521901.879999999</v>
      </c>
      <c r="M11" s="535">
        <f>SUM(M8:M10)</f>
        <v>42609509.399999999</v>
      </c>
      <c r="P11" s="1">
        <f>P10/12/F9</f>
        <v>200.85120901960784</v>
      </c>
    </row>
    <row r="14" spans="1:16">
      <c r="M14" s="41"/>
      <c r="O14" s="41">
        <f>L11/12</f>
        <v>710158.48999999987</v>
      </c>
    </row>
    <row r="15" spans="1:16">
      <c r="D15" s="576"/>
      <c r="L15" s="41"/>
      <c r="O15" s="41">
        <f>O14/F9</f>
        <v>334.19223058823525</v>
      </c>
    </row>
    <row r="16" spans="1:16">
      <c r="D16" s="575" t="s">
        <v>609</v>
      </c>
      <c r="L16" s="41"/>
    </row>
    <row r="17" spans="4:16">
      <c r="D17" s="573" t="s">
        <v>653</v>
      </c>
    </row>
    <row r="18" spans="4:16">
      <c r="D18" s="573" t="s">
        <v>654</v>
      </c>
      <c r="O18" s="41">
        <v>9840330</v>
      </c>
      <c r="P18" s="41">
        <v>49201650</v>
      </c>
    </row>
    <row r="19" spans="4:16">
      <c r="P19" s="41"/>
    </row>
    <row r="20" spans="4:16">
      <c r="O20" s="41">
        <f>L11-O18</f>
        <v>-1318428.120000001</v>
      </c>
      <c r="P20" s="41">
        <f>M11-P18</f>
        <v>-6592140.6000000015</v>
      </c>
    </row>
    <row r="21" spans="4:16">
      <c r="O21" s="1"/>
    </row>
    <row r="22" spans="4:16">
      <c r="O22" s="41">
        <f>O18/12</f>
        <v>820027.5</v>
      </c>
      <c r="P22" s="41"/>
    </row>
    <row r="23" spans="4:16">
      <c r="N23" s="41"/>
      <c r="O23" s="41">
        <f>O22/F9</f>
        <v>385.89529411764704</v>
      </c>
      <c r="P23" s="41"/>
    </row>
  </sheetData>
  <customSheetViews>
    <customSheetView guid="{E72E325F-23DE-4F9E-8D0B-B0D7A05B1D0F}" scale="70" showPageBreaks="1" printArea="1" showAutoFilter="1" view="pageBreakPreview" topLeftCell="B3">
      <selection activeCell="I12" sqref="I12"/>
      <pageMargins left="0.511811024" right="0.511811024" top="0.78740157499999996" bottom="0.78740157499999996" header="0.31496062000000002" footer="0.31496062000000002"/>
      <pageSetup paperSize="9" scale="36" orientation="portrait" r:id="rId1"/>
      <autoFilter ref="A6:J19"/>
    </customSheetView>
    <customSheetView guid="{C9FA3336-CC6F-4ADA-9E4C-D7F95FD5F4D6}" scale="70" showPageBreaks="1" printArea="1" showAutoFilter="1" view="pageBreakPreview">
      <selection activeCell="D6" sqref="D6:G6"/>
      <pageMargins left="0.511811024" right="0.511811024" top="0.78740157499999996" bottom="0.78740157499999996" header="0.31496062000000002" footer="0.31496062000000002"/>
      <pageSetup paperSize="9" scale="33" orientation="portrait" r:id="rId2"/>
      <autoFilter ref="A6:K18"/>
    </customSheetView>
    <customSheetView guid="{C6F82411-A363-4B03-B6C3-BED0FDFE1D3D}" scale="70" showPageBreaks="1" printArea="1" showAutoFilter="1" view="pageBreakPreview" topLeftCell="A7">
      <selection activeCell="K7" sqref="K7"/>
      <pageMargins left="0.511811024" right="0.511811024" top="0.78740157499999996" bottom="0.78740157499999996" header="0.31496062000000002" footer="0.31496062000000002"/>
      <pageSetup paperSize="9" scale="33" orientation="portrait" r:id="rId3"/>
      <autoFilter ref="A6:K19"/>
    </customSheetView>
  </customSheetViews>
  <mergeCells count="7">
    <mergeCell ref="A11:J11"/>
    <mergeCell ref="B7:J7"/>
    <mergeCell ref="A1:M1"/>
    <mergeCell ref="A5:M5"/>
    <mergeCell ref="B2:M2"/>
    <mergeCell ref="B3:J3"/>
    <mergeCell ref="B4:J4"/>
  </mergeCells>
  <phoneticPr fontId="6" type="noConversion"/>
  <printOptions horizontalCentered="1"/>
  <pageMargins left="0.51181102362204722" right="0.51181102362204722" top="1.1811023622047245" bottom="0.78740157480314965" header="0.31496062992125984" footer="0.31496062992125984"/>
  <pageSetup paperSize="9" scale="57" fitToHeight="0" orientation="landscape" r:id="rId4"/>
  <headerFooter>
    <oddHeader>&amp;R&amp;G</oddHeader>
    <oddFooter>&amp;CAutarquia Municipal - Rua 33 nº 474 - Setor Sul - Ituiutaba-MG - CEP: 38300-030
Fone: (34) 3268-0400 - FAX: (34) 3268-0448 - Atendimento ao Cliente SAE: 0800-348195 - www.sae.com.br</oddFooter>
  </headerFooter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L254"/>
  <sheetViews>
    <sheetView view="pageBreakPreview" zoomScale="80" zoomScaleNormal="100" zoomScaleSheetLayoutView="80" workbookViewId="0">
      <selection activeCell="C3" sqref="C3:F3"/>
    </sheetView>
  </sheetViews>
  <sheetFormatPr defaultRowHeight="15"/>
  <cols>
    <col min="1" max="1" width="24.85546875" style="1" customWidth="1"/>
    <col min="2" max="2" width="19" style="77" customWidth="1"/>
    <col min="3" max="3" width="19.7109375" style="77" customWidth="1"/>
    <col min="4" max="4" width="85.85546875" style="65" customWidth="1"/>
    <col min="5" max="5" width="11.140625" style="77" bestFit="1" customWidth="1"/>
    <col min="6" max="6" width="14.42578125" style="78" customWidth="1"/>
    <col min="7" max="7" width="17.5703125" style="79" customWidth="1"/>
    <col min="8" max="8" width="19" style="80" customWidth="1"/>
    <col min="9" max="9" width="21.140625" style="88" customWidth="1"/>
    <col min="10" max="10" width="19.7109375" style="88" customWidth="1"/>
    <col min="11" max="11" width="21.7109375" style="24" customWidth="1"/>
    <col min="12" max="12" width="19" style="26" customWidth="1"/>
    <col min="13" max="13" width="11.5703125" customWidth="1"/>
    <col min="14" max="14" width="8.7109375" customWidth="1"/>
  </cols>
  <sheetData>
    <row r="1" spans="1:12" ht="45.75" customHeight="1">
      <c r="B1" s="664" t="s">
        <v>550</v>
      </c>
      <c r="C1" s="664"/>
      <c r="D1" s="664"/>
      <c r="E1" s="664"/>
      <c r="F1" s="664"/>
      <c r="G1" s="664"/>
      <c r="H1" s="664"/>
      <c r="I1" s="603"/>
    </row>
    <row r="2" spans="1:12" ht="31.5" customHeight="1">
      <c r="B2" s="254" t="s">
        <v>6</v>
      </c>
      <c r="C2" s="673" t="str">
        <f>Resumo!$B$2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D2" s="674"/>
      <c r="E2" s="674"/>
      <c r="F2" s="674"/>
      <c r="G2" s="674"/>
      <c r="H2" s="675"/>
      <c r="I2" s="604"/>
    </row>
    <row r="3" spans="1:12" ht="20.25" customHeight="1">
      <c r="B3" s="251" t="s">
        <v>199</v>
      </c>
      <c r="C3" s="665" t="str">
        <f>Resumo!$B$3</f>
        <v>SINAPI 04/2026 - EMBASA 01/2026 - DER-MG 10/2025 - SICRO 01/2026 - NÃO DESONERADAS</v>
      </c>
      <c r="D3" s="666"/>
      <c r="E3" s="666"/>
      <c r="F3" s="667"/>
      <c r="G3" s="669" t="s">
        <v>637</v>
      </c>
      <c r="H3" s="670"/>
      <c r="I3" s="604"/>
    </row>
    <row r="4" spans="1:12" ht="30">
      <c r="B4" s="251" t="str">
        <f>Resumo!A4</f>
        <v>DATA DE CONSOLIDAÇÃO:</v>
      </c>
      <c r="C4" s="668">
        <f>Resumo!$B$4</f>
        <v>46182</v>
      </c>
      <c r="D4" s="666"/>
      <c r="E4" s="666"/>
      <c r="F4" s="667"/>
      <c r="G4" s="671"/>
      <c r="H4" s="672"/>
      <c r="I4" s="604"/>
    </row>
    <row r="5" spans="1:12" ht="11.25" customHeight="1">
      <c r="B5" s="73"/>
      <c r="C5" s="255"/>
      <c r="D5" s="256"/>
      <c r="E5" s="255"/>
      <c r="F5" s="74"/>
      <c r="G5" s="75"/>
      <c r="H5" s="257"/>
    </row>
    <row r="6" spans="1:12">
      <c r="A6" s="304" t="s">
        <v>447</v>
      </c>
      <c r="B6" s="258" t="s">
        <v>9</v>
      </c>
      <c r="C6" s="258" t="s">
        <v>10</v>
      </c>
      <c r="D6" s="258" t="s">
        <v>11</v>
      </c>
      <c r="E6" s="258" t="s">
        <v>12</v>
      </c>
      <c r="F6" s="259" t="s">
        <v>13</v>
      </c>
      <c r="G6" s="260" t="s">
        <v>14</v>
      </c>
      <c r="H6" s="260" t="s">
        <v>22</v>
      </c>
      <c r="L6" s="18"/>
    </row>
    <row r="7" spans="1:12">
      <c r="B7" s="261" t="s">
        <v>0</v>
      </c>
      <c r="C7" s="262">
        <v>1</v>
      </c>
      <c r="D7" s="263" t="s">
        <v>672</v>
      </c>
      <c r="E7" s="261" t="s">
        <v>2</v>
      </c>
      <c r="F7" s="264"/>
      <c r="G7" s="265"/>
      <c r="H7" s="266">
        <f>SUM(H8:H15)</f>
        <v>34693.99</v>
      </c>
      <c r="I7" s="605"/>
    </row>
    <row r="8" spans="1:12">
      <c r="B8" s="235" t="s">
        <v>3</v>
      </c>
      <c r="C8" s="235">
        <v>93565</v>
      </c>
      <c r="D8" s="248" t="str">
        <f>VLOOKUP(C8,BANCO!$B$6:$E$4989,2,FALSE)</f>
        <v>ENGENHEIRO CIVIL DE OBRA JUNIOR COM ENCARGOS COMPLEMENTARES</v>
      </c>
      <c r="E8" s="235" t="str">
        <f>VLOOKUP(C8,BANCO!$B$6:$E$4989,3,FALSE)</f>
        <v>MÊS</v>
      </c>
      <c r="F8" s="267">
        <v>0.1</v>
      </c>
      <c r="G8" s="236">
        <f>VLOOKUP(C8,BANCO!$B$6:$E$4989,4,FALSE)</f>
        <v>24788.99</v>
      </c>
      <c r="H8" s="246">
        <f>ROUND(F8*G8,2)</f>
        <v>2478.9</v>
      </c>
      <c r="I8" s="321"/>
    </row>
    <row r="9" spans="1:12">
      <c r="B9" s="235" t="s">
        <v>3</v>
      </c>
      <c r="C9" s="235">
        <v>100321</v>
      </c>
      <c r="D9" s="248" t="str">
        <f>VLOOKUP(C9,BANCO!$B$6:$E$4989,2,FALSE)</f>
        <v>TÉCNICO EM SEGURANÇA DO TRABALHO COM ENCARGOS COMPLEMENTARES</v>
      </c>
      <c r="E9" s="235" t="str">
        <f>VLOOKUP(C9,BANCO!$B$6:$E$4989,3,FALSE)</f>
        <v>MÊS</v>
      </c>
      <c r="F9" s="267">
        <f>'Memória RSU'!B9</f>
        <v>1</v>
      </c>
      <c r="G9" s="236">
        <f>VLOOKUP(C9,BANCO!$B$6:$E$4989,4,FALSE)</f>
        <v>8827.08</v>
      </c>
      <c r="H9" s="246">
        <f t="shared" ref="H9:H15" si="0">ROUND(F9*G9,2)</f>
        <v>8827.08</v>
      </c>
    </row>
    <row r="10" spans="1:12">
      <c r="B10" s="235" t="s">
        <v>3</v>
      </c>
      <c r="C10" s="235">
        <v>93566</v>
      </c>
      <c r="D10" s="248" t="str">
        <f>VLOOKUP(C10,BANCO!$B$6:$E$4989,2,FALSE)</f>
        <v>AUXILIAR DE ESCRITORIO COM ENCARGOS COMPLEMENTARES</v>
      </c>
      <c r="E10" s="235" t="str">
        <f>VLOOKUP(C10,BANCO!$B$6:$E$4989,3,FALSE)</f>
        <v>MÊS</v>
      </c>
      <c r="F10" s="267">
        <f>'Memória RSU'!B10</f>
        <v>1</v>
      </c>
      <c r="G10" s="236">
        <f>VLOOKUP(C10,BANCO!$B$6:$E$4989,4,FALSE)</f>
        <v>4924.58</v>
      </c>
      <c r="H10" s="246">
        <f t="shared" si="0"/>
        <v>4924.58</v>
      </c>
    </row>
    <row r="11" spans="1:12">
      <c r="B11" s="235" t="s">
        <v>3</v>
      </c>
      <c r="C11" s="235">
        <v>93563</v>
      </c>
      <c r="D11" s="248" t="str">
        <f>VLOOKUP(C11,BANCO!$B$6:$E$4989,2,FALSE)</f>
        <v>ALMOXARIFE COM ENCARGOS COMPLEMENTARES</v>
      </c>
      <c r="E11" s="235" t="str">
        <f>VLOOKUP(C11,BANCO!$B$6:$E$4989,3,FALSE)</f>
        <v>MÊS</v>
      </c>
      <c r="F11" s="267">
        <v>0.5</v>
      </c>
      <c r="G11" s="236">
        <f>VLOOKUP(C11,BANCO!$B$6:$E$4989,4,FALSE)</f>
        <v>5768.53</v>
      </c>
      <c r="H11" s="246">
        <f t="shared" si="0"/>
        <v>2884.27</v>
      </c>
    </row>
    <row r="12" spans="1:12">
      <c r="B12" s="235" t="s">
        <v>3</v>
      </c>
      <c r="C12" s="235">
        <v>101388</v>
      </c>
      <c r="D12" s="248" t="str">
        <f>VLOOKUP(C12,BANCO!$B$6:$E$4989,2,FALSE)</f>
        <v>AUXILIAR DE SERVIÇOS GERAIS COM ENCARGOS COMPLEMENTARES</v>
      </c>
      <c r="E12" s="235" t="str">
        <f>VLOOKUP(C12,BANCO!$B$6:$E$4989,3,FALSE)</f>
        <v>MÊS</v>
      </c>
      <c r="F12" s="268">
        <f>'Memória RSU'!B12</f>
        <v>1</v>
      </c>
      <c r="G12" s="236">
        <f>VLOOKUP(C12,BANCO!$B$6:$E$4989,4,FALSE)</f>
        <v>4339.09</v>
      </c>
      <c r="H12" s="246">
        <f t="shared" si="0"/>
        <v>4339.09</v>
      </c>
    </row>
    <row r="13" spans="1:12">
      <c r="B13" s="235" t="s">
        <v>0</v>
      </c>
      <c r="C13" s="235">
        <f>C18</f>
        <v>2</v>
      </c>
      <c r="D13" s="248" t="str">
        <f>D18</f>
        <v>CANTEIRO</v>
      </c>
      <c r="E13" s="245" t="str">
        <f>E18</f>
        <v>MÊS</v>
      </c>
      <c r="F13" s="267">
        <v>1</v>
      </c>
      <c r="G13" s="236">
        <f>H18</f>
        <v>8197.31</v>
      </c>
      <c r="H13" s="246">
        <f t="shared" si="0"/>
        <v>8197.31</v>
      </c>
    </row>
    <row r="14" spans="1:12" ht="30">
      <c r="B14" s="235" t="s">
        <v>0</v>
      </c>
      <c r="C14" s="235">
        <f>C69</f>
        <v>11</v>
      </c>
      <c r="D14" s="248" t="str">
        <f t="shared" ref="D14:E14" si="1">D69</f>
        <v>VEÍCULO COMPACTO TIPO HATCH (EXCLUSIVE MOTORISTA) - FORNECIMENTO, MANUTENÇÃO, IMPOSTOS, SEGUROS, MATERIAIS NA OPERAÇÃO</v>
      </c>
      <c r="E14" s="235" t="str">
        <f t="shared" si="1"/>
        <v>MÊS</v>
      </c>
      <c r="F14" s="267">
        <v>1</v>
      </c>
      <c r="G14" s="236">
        <f>H69</f>
        <v>1362.21</v>
      </c>
      <c r="H14" s="246">
        <f t="shared" si="0"/>
        <v>1362.21</v>
      </c>
    </row>
    <row r="15" spans="1:12" ht="30">
      <c r="B15" s="235" t="s">
        <v>0</v>
      </c>
      <c r="C15" s="235">
        <f>C112</f>
        <v>20</v>
      </c>
      <c r="D15" s="248" t="str">
        <f t="shared" ref="D15:E15" si="2">D112</f>
        <v>VEÍCULO TIPO PICK-UP COMPACTA CABINE SIMPLES (EXCLUSIVE MOTORISTA) - FORNECIMENTO, MANUTENÇÃO, IMPOSTOS, SEGUROS, MATERIAIS NA OPERAÇÃO</v>
      </c>
      <c r="E15" s="235" t="str">
        <f t="shared" si="2"/>
        <v>MÊS</v>
      </c>
      <c r="F15" s="267">
        <f>'Memória RSU'!B15</f>
        <v>1</v>
      </c>
      <c r="G15" s="236">
        <f>H112</f>
        <v>1680.55</v>
      </c>
      <c r="H15" s="246">
        <f t="shared" si="0"/>
        <v>1680.55</v>
      </c>
    </row>
    <row r="16" spans="1:12">
      <c r="B16" s="76"/>
      <c r="E16" s="269"/>
      <c r="H16" s="197"/>
    </row>
    <row r="17" spans="1:9">
      <c r="A17" s="304" t="str">
        <f>$A$6</f>
        <v>1 - ADM (RSU)</v>
      </c>
      <c r="B17" s="258" t="s">
        <v>9</v>
      </c>
      <c r="C17" s="258" t="s">
        <v>10</v>
      </c>
      <c r="D17" s="258" t="s">
        <v>11</v>
      </c>
      <c r="E17" s="258" t="s">
        <v>12</v>
      </c>
      <c r="F17" s="259" t="s">
        <v>13</v>
      </c>
      <c r="G17" s="260" t="s">
        <v>14</v>
      </c>
      <c r="H17" s="260" t="s">
        <v>22</v>
      </c>
    </row>
    <row r="18" spans="1:9">
      <c r="B18" s="261" t="s">
        <v>0</v>
      </c>
      <c r="C18" s="262">
        <f>C7+1</f>
        <v>2</v>
      </c>
      <c r="D18" s="263" t="s">
        <v>366</v>
      </c>
      <c r="E18" s="261" t="s">
        <v>2</v>
      </c>
      <c r="F18" s="264"/>
      <c r="G18" s="265"/>
      <c r="H18" s="266">
        <f>SUM(H19:H27)</f>
        <v>8197.31</v>
      </c>
    </row>
    <row r="19" spans="1:9">
      <c r="B19" s="384" t="s">
        <v>336</v>
      </c>
      <c r="C19" s="384" t="s">
        <v>29</v>
      </c>
      <c r="D19" s="385" t="s">
        <v>87</v>
      </c>
      <c r="E19" s="384" t="s">
        <v>88</v>
      </c>
      <c r="F19" s="386">
        <f>ROUND((SUM(F22:F23)*'Memória RSU'!C57),6)</f>
        <v>318.07997999999998</v>
      </c>
      <c r="G19" s="387">
        <f>'Cesta de Preços'!E39</f>
        <v>11.383321561010066</v>
      </c>
      <c r="H19" s="388">
        <f t="shared" ref="H19:H27" si="3">ROUND(F19*G19,2)</f>
        <v>3620.81</v>
      </c>
    </row>
    <row r="20" spans="1:9">
      <c r="B20" s="234" t="s">
        <v>393</v>
      </c>
      <c r="C20" s="235" t="s">
        <v>29</v>
      </c>
      <c r="D20" s="248" t="s">
        <v>89</v>
      </c>
      <c r="E20" s="235" t="s">
        <v>2</v>
      </c>
      <c r="F20" s="268">
        <v>1</v>
      </c>
      <c r="G20" s="236">
        <v>600</v>
      </c>
      <c r="H20" s="246">
        <f t="shared" si="3"/>
        <v>600</v>
      </c>
    </row>
    <row r="21" spans="1:9">
      <c r="B21" s="234" t="s">
        <v>393</v>
      </c>
      <c r="C21" s="235" t="s">
        <v>29</v>
      </c>
      <c r="D21" s="248" t="s">
        <v>90</v>
      </c>
      <c r="E21" s="235" t="s">
        <v>2</v>
      </c>
      <c r="F21" s="268">
        <v>1</v>
      </c>
      <c r="G21" s="236">
        <v>600</v>
      </c>
      <c r="H21" s="246">
        <f t="shared" si="3"/>
        <v>600</v>
      </c>
    </row>
    <row r="22" spans="1:9">
      <c r="B22" s="235" t="s">
        <v>77</v>
      </c>
      <c r="C22" s="235" t="s">
        <v>148</v>
      </c>
      <c r="D22" s="248" t="str">
        <f>VLOOKUP(C22,BANCO!$B$6:$E$4989,2,FALSE)</f>
        <v>ALMOXARIFADO E/OU ESCRITÓRIO E/OU DEPÓSITO FECHADO</v>
      </c>
      <c r="E22" s="235" t="str">
        <f>VLOOKUP(C22,BANCO!$B$6:$E$4989,3,FALSE)</f>
        <v>M2</v>
      </c>
      <c r="F22" s="268">
        <f>ROUND(Canteiro!M22/'Memória RSU'!C57,6)</f>
        <v>3.968</v>
      </c>
      <c r="G22" s="236">
        <f>VLOOKUP(C22,BANCO!$B$6:$E$4989,4,FALSE)</f>
        <v>424.18</v>
      </c>
      <c r="H22" s="246">
        <f t="shared" si="3"/>
        <v>1683.15</v>
      </c>
    </row>
    <row r="23" spans="1:9">
      <c r="B23" s="235" t="s">
        <v>77</v>
      </c>
      <c r="C23" s="235" t="s">
        <v>93</v>
      </c>
      <c r="D23" s="248" t="str">
        <f>VLOOKUP(C23,BANCO!$B$6:$E$4989,2,FALSE)</f>
        <v>OFICINA MECÂNICA</v>
      </c>
      <c r="E23" s="235" t="str">
        <f>VLOOKUP(C23,BANCO!$B$6:$E$4989,3,FALSE)</f>
        <v>M2</v>
      </c>
      <c r="F23" s="268">
        <f>ROUND(Canteiro!C32/'Memória RSU'!C57,6)</f>
        <v>1.3333330000000001</v>
      </c>
      <c r="G23" s="236">
        <f>VLOOKUP(C23,BANCO!$B$6:$E$4989,4,FALSE)</f>
        <v>321.26</v>
      </c>
      <c r="H23" s="246">
        <f t="shared" si="3"/>
        <v>428.35</v>
      </c>
    </row>
    <row r="24" spans="1:9">
      <c r="B24" s="235" t="s">
        <v>77</v>
      </c>
      <c r="C24" s="235" t="s">
        <v>95</v>
      </c>
      <c r="D24" s="248" t="str">
        <f>VLOOKUP(C24,BANCO!$B$6:$E$4989,2,FALSE)</f>
        <v>MATERIAL DE LIMPEZA</v>
      </c>
      <c r="E24" s="235" t="str">
        <f>VLOOKUP(C24,BANCO!$B$6:$E$4989,3,FALSE)</f>
        <v>MÊS</v>
      </c>
      <c r="F24" s="268">
        <v>1</v>
      </c>
      <c r="G24" s="236">
        <f>VLOOKUP(C24,BANCO!$B$6:$E$4989,4,FALSE)</f>
        <v>400</v>
      </c>
      <c r="H24" s="246">
        <f t="shared" si="3"/>
        <v>400</v>
      </c>
    </row>
    <row r="25" spans="1:9">
      <c r="B25" s="235" t="s">
        <v>77</v>
      </c>
      <c r="C25" s="235" t="s">
        <v>97</v>
      </c>
      <c r="D25" s="248" t="str">
        <f>VLOOKUP(C25,BANCO!$B$6:$E$4989,2,FALSE)</f>
        <v>CÓPIA XEROGRÁFICA FORMATO A4, PRETO E BRANCO</v>
      </c>
      <c r="E25" s="235" t="str">
        <f>VLOOKUP(C25,BANCO!$B$6:$E$4989,3,FALSE)</f>
        <v>UN</v>
      </c>
      <c r="F25" s="268">
        <v>30</v>
      </c>
      <c r="G25" s="236">
        <f>VLOOKUP(C25,BANCO!$B$6:$E$4989,4,FALSE)</f>
        <v>0.5</v>
      </c>
      <c r="H25" s="246">
        <f t="shared" si="3"/>
        <v>15</v>
      </c>
    </row>
    <row r="26" spans="1:9">
      <c r="B26" s="235" t="s">
        <v>77</v>
      </c>
      <c r="C26" s="235" t="s">
        <v>135</v>
      </c>
      <c r="D26" s="248" t="str">
        <f>VLOOKUP(C26,BANCO!$B$6:$E$4989,2,FALSE)</f>
        <v>MATERIAL DE ESCRITÓRIO</v>
      </c>
      <c r="E26" s="235" t="str">
        <f>VLOOKUP(C26,BANCO!$B$6:$E$4989,3,FALSE)</f>
        <v>MÊS</v>
      </c>
      <c r="F26" s="268">
        <v>1</v>
      </c>
      <c r="G26" s="236">
        <f>VLOOKUP(C26,BANCO!$B$6:$E$4989,4,FALSE)</f>
        <v>150</v>
      </c>
      <c r="H26" s="246">
        <f t="shared" si="3"/>
        <v>150</v>
      </c>
    </row>
    <row r="27" spans="1:9">
      <c r="B27" s="235" t="s">
        <v>77</v>
      </c>
      <c r="C27" s="235" t="s">
        <v>133</v>
      </c>
      <c r="D27" s="248" t="str">
        <f>VLOOKUP(C27,BANCO!$B$6:$E$4989,2,FALSE)</f>
        <v xml:space="preserve">CONSUMO DE TELEFONE E INTERNET </v>
      </c>
      <c r="E27" s="235" t="str">
        <f>VLOOKUP(C27,BANCO!$B$6:$E$4989,3,FALSE)</f>
        <v>MÊS</v>
      </c>
      <c r="F27" s="268">
        <v>2</v>
      </c>
      <c r="G27" s="236">
        <f>VLOOKUP(C27,BANCO!$B$6:$E$4989,4,FALSE)</f>
        <v>350</v>
      </c>
      <c r="H27" s="246">
        <f t="shared" si="3"/>
        <v>700</v>
      </c>
    </row>
    <row r="28" spans="1:9">
      <c r="B28" s="76"/>
      <c r="H28" s="197"/>
    </row>
    <row r="29" spans="1:9">
      <c r="A29" s="304" t="str">
        <f>$A$6</f>
        <v>1 - ADM (RSU)</v>
      </c>
      <c r="B29" s="258" t="s">
        <v>9</v>
      </c>
      <c r="C29" s="258" t="s">
        <v>10</v>
      </c>
      <c r="D29" s="258" t="s">
        <v>11</v>
      </c>
      <c r="E29" s="258" t="s">
        <v>12</v>
      </c>
      <c r="F29" s="259" t="s">
        <v>13</v>
      </c>
      <c r="G29" s="260" t="s">
        <v>14</v>
      </c>
      <c r="H29" s="260" t="s">
        <v>22</v>
      </c>
      <c r="I29" s="319"/>
    </row>
    <row r="30" spans="1:9">
      <c r="B30" s="261" t="s">
        <v>0</v>
      </c>
      <c r="C30" s="262">
        <f>C18+1</f>
        <v>3</v>
      </c>
      <c r="D30" s="263" t="s">
        <v>367</v>
      </c>
      <c r="E30" s="261" t="s">
        <v>24</v>
      </c>
      <c r="F30" s="264"/>
      <c r="G30" s="265"/>
      <c r="H30" s="266">
        <f>SUM(H31)</f>
        <v>2.93</v>
      </c>
    </row>
    <row r="31" spans="1:9" ht="30">
      <c r="B31" s="234" t="s">
        <v>3</v>
      </c>
      <c r="C31" s="270" t="s">
        <v>364</v>
      </c>
      <c r="D31" s="248" t="str">
        <f>'Metodologias e Conceitos SINAPI'!B30</f>
        <v>VEÍCULO HATCH</v>
      </c>
      <c r="E31" s="239" t="s">
        <v>24</v>
      </c>
      <c r="F31" s="267">
        <v>1</v>
      </c>
      <c r="G31" s="236">
        <f>VLOOKUP(D31,'Metodologias e Conceitos SINAPI'!$B$30:$I$39,2,FALSE)</f>
        <v>2.9310999999999998</v>
      </c>
      <c r="H31" s="246">
        <f>ROUND(F31*G31,2)</f>
        <v>2.93</v>
      </c>
    </row>
    <row r="32" spans="1:9">
      <c r="B32" s="76"/>
      <c r="H32" s="197"/>
    </row>
    <row r="33" spans="1:9">
      <c r="A33" s="304" t="str">
        <f>$A$6</f>
        <v>1 - ADM (RSU)</v>
      </c>
      <c r="B33" s="258" t="s">
        <v>9</v>
      </c>
      <c r="C33" s="258" t="s">
        <v>10</v>
      </c>
      <c r="D33" s="258" t="s">
        <v>11</v>
      </c>
      <c r="E33" s="258" t="s">
        <v>12</v>
      </c>
      <c r="F33" s="259" t="s">
        <v>13</v>
      </c>
      <c r="G33" s="260" t="s">
        <v>14</v>
      </c>
      <c r="H33" s="260" t="s">
        <v>22</v>
      </c>
    </row>
    <row r="34" spans="1:9">
      <c r="B34" s="261" t="s">
        <v>0</v>
      </c>
      <c r="C34" s="262">
        <f>C30+1</f>
        <v>4</v>
      </c>
      <c r="D34" s="263" t="s">
        <v>369</v>
      </c>
      <c r="E34" s="261" t="s">
        <v>24</v>
      </c>
      <c r="F34" s="264"/>
      <c r="G34" s="265"/>
      <c r="H34" s="266">
        <f>SUM(H35)</f>
        <v>0.99</v>
      </c>
    </row>
    <row r="35" spans="1:9" ht="30">
      <c r="B35" s="234" t="s">
        <v>3</v>
      </c>
      <c r="C35" s="270" t="s">
        <v>364</v>
      </c>
      <c r="D35" s="248" t="str">
        <f>D31</f>
        <v>VEÍCULO HATCH</v>
      </c>
      <c r="E35" s="239" t="s">
        <v>24</v>
      </c>
      <c r="F35" s="267">
        <f>F31</f>
        <v>1</v>
      </c>
      <c r="G35" s="236">
        <f>VLOOKUP(D35,'Metodologias e Conceitos SINAPI'!$B$30:$I$39,6,FALSE)</f>
        <v>0.99470000000000003</v>
      </c>
      <c r="H35" s="246">
        <f>ROUND(F35*G35,2)</f>
        <v>0.99</v>
      </c>
    </row>
    <row r="36" spans="1:9">
      <c r="B36" s="76"/>
      <c r="F36" s="271"/>
      <c r="H36" s="197"/>
    </row>
    <row r="37" spans="1:9">
      <c r="A37" s="304" t="str">
        <f>$A$6</f>
        <v>1 - ADM (RSU)</v>
      </c>
      <c r="B37" s="258" t="s">
        <v>9</v>
      </c>
      <c r="C37" s="258" t="s">
        <v>10</v>
      </c>
      <c r="D37" s="258" t="s">
        <v>11</v>
      </c>
      <c r="E37" s="258" t="s">
        <v>12</v>
      </c>
      <c r="F37" s="259" t="s">
        <v>13</v>
      </c>
      <c r="G37" s="260" t="s">
        <v>14</v>
      </c>
      <c r="H37" s="260" t="s">
        <v>22</v>
      </c>
    </row>
    <row r="38" spans="1:9">
      <c r="B38" s="261" t="s">
        <v>0</v>
      </c>
      <c r="C38" s="262">
        <f>C34+1</f>
        <v>5</v>
      </c>
      <c r="D38" s="263" t="s">
        <v>370</v>
      </c>
      <c r="E38" s="261" t="s">
        <v>24</v>
      </c>
      <c r="F38" s="264"/>
      <c r="G38" s="265"/>
      <c r="H38" s="266">
        <f>SUM(H39)</f>
        <v>2.2000000000000002</v>
      </c>
    </row>
    <row r="39" spans="1:9" ht="30">
      <c r="B39" s="234" t="s">
        <v>3</v>
      </c>
      <c r="C39" s="270" t="s">
        <v>364</v>
      </c>
      <c r="D39" s="248" t="str">
        <f>D35</f>
        <v>VEÍCULO HATCH</v>
      </c>
      <c r="E39" s="239" t="s">
        <v>24</v>
      </c>
      <c r="F39" s="267">
        <f>F35</f>
        <v>1</v>
      </c>
      <c r="G39" s="236">
        <f>VLOOKUP(D39,'Metodologias e Conceitos SINAPI'!$B$30:$I$39,7,FALSE)</f>
        <v>2.1983000000000001</v>
      </c>
      <c r="H39" s="246">
        <f>ROUND(F39*G39,2)</f>
        <v>2.2000000000000002</v>
      </c>
    </row>
    <row r="40" spans="1:9">
      <c r="B40" s="76"/>
      <c r="H40" s="197"/>
    </row>
    <row r="41" spans="1:9">
      <c r="A41" s="304" t="str">
        <f>$A$6</f>
        <v>1 - ADM (RSU)</v>
      </c>
      <c r="B41" s="258" t="s">
        <v>9</v>
      </c>
      <c r="C41" s="258" t="s">
        <v>10</v>
      </c>
      <c r="D41" s="258" t="s">
        <v>11</v>
      </c>
      <c r="E41" s="258" t="s">
        <v>12</v>
      </c>
      <c r="F41" s="259" t="s">
        <v>13</v>
      </c>
      <c r="G41" s="260" t="s">
        <v>14</v>
      </c>
      <c r="H41" s="260" t="s">
        <v>22</v>
      </c>
      <c r="I41" s="319"/>
    </row>
    <row r="42" spans="1:9">
      <c r="B42" s="261" t="s">
        <v>0</v>
      </c>
      <c r="C42" s="262">
        <f>C38+1</f>
        <v>6</v>
      </c>
      <c r="D42" s="263" t="s">
        <v>368</v>
      </c>
      <c r="E42" s="261" t="s">
        <v>24</v>
      </c>
      <c r="F42" s="264"/>
      <c r="G42" s="265"/>
      <c r="H42" s="266">
        <f>SUM(H43)</f>
        <v>0.4</v>
      </c>
      <c r="I42" s="320"/>
    </row>
    <row r="43" spans="1:9" ht="30">
      <c r="B43" s="234" t="s">
        <v>3</v>
      </c>
      <c r="C43" s="270" t="s">
        <v>364</v>
      </c>
      <c r="D43" s="248" t="str">
        <f>D39</f>
        <v>VEÍCULO HATCH</v>
      </c>
      <c r="E43" s="239" t="s">
        <v>24</v>
      </c>
      <c r="F43" s="267">
        <f>F39</f>
        <v>1</v>
      </c>
      <c r="G43" s="236">
        <f>VLOOKUP(D43,'Metodologias e Conceitos SINAPI'!$B$30:$I$39,8,FALSE)</f>
        <v>0.40300000000000002</v>
      </c>
      <c r="H43" s="246">
        <f>ROUND(F43*G43,2)</f>
        <v>0.4</v>
      </c>
    </row>
    <row r="44" spans="1:9">
      <c r="B44" s="76"/>
      <c r="H44" s="197"/>
    </row>
    <row r="45" spans="1:9">
      <c r="A45" s="304" t="str">
        <f>$A$6</f>
        <v>1 - ADM (RSU)</v>
      </c>
      <c r="B45" s="258" t="s">
        <v>9</v>
      </c>
      <c r="C45" s="258" t="s">
        <v>10</v>
      </c>
      <c r="D45" s="258" t="s">
        <v>11</v>
      </c>
      <c r="E45" s="258" t="s">
        <v>12</v>
      </c>
      <c r="F45" s="259" t="s">
        <v>13</v>
      </c>
      <c r="G45" s="260" t="s">
        <v>14</v>
      </c>
      <c r="H45" s="260" t="s">
        <v>22</v>
      </c>
    </row>
    <row r="46" spans="1:9">
      <c r="B46" s="261" t="s">
        <v>0</v>
      </c>
      <c r="C46" s="262">
        <f>C42+1</f>
        <v>7</v>
      </c>
      <c r="D46" s="263" t="s">
        <v>371</v>
      </c>
      <c r="E46" s="261" t="s">
        <v>24</v>
      </c>
      <c r="F46" s="264"/>
      <c r="G46" s="265"/>
      <c r="H46" s="266">
        <f>SUM(H47)</f>
        <v>2.87</v>
      </c>
    </row>
    <row r="47" spans="1:9">
      <c r="B47" s="235" t="s">
        <v>3</v>
      </c>
      <c r="C47" s="235">
        <v>4222</v>
      </c>
      <c r="D47" s="248" t="str">
        <f>VLOOKUP(C47,BANCO!$B$6:$E$4989,2,FALSE)</f>
        <v xml:space="preserve">GASOLINA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47" s="235" t="str">
        <f>VLOOKUP(C47,BANCO!$B$6:$E$4989,3,FALSE)</f>
        <v>L</v>
      </c>
      <c r="F47" s="267">
        <f>'Memória RSU'!B158</f>
        <v>0.45019999999999999</v>
      </c>
      <c r="G47" s="236">
        <f>VLOOKUP(C47,BANCO!$B$6:$E$4989,4,FALSE)</f>
        <v>6.38</v>
      </c>
      <c r="H47" s="246">
        <f>ROUND(F47*G47,2)</f>
        <v>2.87</v>
      </c>
    </row>
    <row r="48" spans="1:9">
      <c r="B48" s="76"/>
      <c r="H48" s="197"/>
    </row>
    <row r="49" spans="1:9">
      <c r="A49" s="304" t="str">
        <f>$A$6</f>
        <v>1 - ADM (RSU)</v>
      </c>
      <c r="B49" s="258" t="s">
        <v>9</v>
      </c>
      <c r="C49" s="258" t="s">
        <v>10</v>
      </c>
      <c r="D49" s="258" t="s">
        <v>11</v>
      </c>
      <c r="E49" s="258" t="s">
        <v>12</v>
      </c>
      <c r="F49" s="259" t="s">
        <v>13</v>
      </c>
      <c r="G49" s="260" t="s">
        <v>14</v>
      </c>
      <c r="H49" s="260" t="s">
        <v>22</v>
      </c>
      <c r="I49" s="319"/>
    </row>
    <row r="50" spans="1:9">
      <c r="B50" s="261" t="s">
        <v>0</v>
      </c>
      <c r="C50" s="262">
        <f>C46+1</f>
        <v>8</v>
      </c>
      <c r="D50" s="263" t="s">
        <v>457</v>
      </c>
      <c r="E50" s="261" t="s">
        <v>4</v>
      </c>
      <c r="F50" s="264"/>
      <c r="G50" s="265"/>
      <c r="H50" s="266">
        <f>SUM(H51:H55)</f>
        <v>9.39</v>
      </c>
      <c r="I50" s="320"/>
    </row>
    <row r="51" spans="1:9">
      <c r="B51" s="235" t="s">
        <v>0</v>
      </c>
      <c r="C51" s="235">
        <f>$C$30</f>
        <v>3</v>
      </c>
      <c r="D51" s="248" t="str">
        <f>$D$30</f>
        <v>VEÍCULO COMPACTO TIPO HATCH (EXCLUSIVE MOTORISTA) - DEPRECIAÇÃO</v>
      </c>
      <c r="E51" s="245" t="str">
        <f>$E$30</f>
        <v>H</v>
      </c>
      <c r="F51" s="267">
        <v>1</v>
      </c>
      <c r="G51" s="236">
        <f>$H$30</f>
        <v>2.93</v>
      </c>
      <c r="H51" s="246">
        <f t="shared" ref="H51:H55" si="4">ROUND(F51*G51,2)</f>
        <v>2.93</v>
      </c>
    </row>
    <row r="52" spans="1:9">
      <c r="B52" s="235" t="s">
        <v>0</v>
      </c>
      <c r="C52" s="235">
        <f>$C$34</f>
        <v>4</v>
      </c>
      <c r="D52" s="248" t="str">
        <f>$D$34</f>
        <v>VEÍCULO COMPACTO TIPO HATCH (EXCLUSIVE MOTORISTA) - JUROS</v>
      </c>
      <c r="E52" s="245" t="str">
        <f>$E$34</f>
        <v>H</v>
      </c>
      <c r="F52" s="267">
        <v>1</v>
      </c>
      <c r="G52" s="236">
        <f>$H$34</f>
        <v>0.99</v>
      </c>
      <c r="H52" s="246">
        <f t="shared" si="4"/>
        <v>0.99</v>
      </c>
    </row>
    <row r="53" spans="1:9">
      <c r="B53" s="235" t="s">
        <v>0</v>
      </c>
      <c r="C53" s="235">
        <f>$C$38</f>
        <v>5</v>
      </c>
      <c r="D53" s="248" t="str">
        <f>$D$38</f>
        <v>VEÍCULO COMPACTO TIPO HATCH (EXCLUSIVE MOTORISTA) - MANUTENÇÃO</v>
      </c>
      <c r="E53" s="245" t="str">
        <f>$E$38</f>
        <v>H</v>
      </c>
      <c r="F53" s="267">
        <v>1</v>
      </c>
      <c r="G53" s="236">
        <f>$H$38</f>
        <v>2.2000000000000002</v>
      </c>
      <c r="H53" s="246">
        <f t="shared" si="4"/>
        <v>2.2000000000000002</v>
      </c>
    </row>
    <row r="54" spans="1:9">
      <c r="B54" s="235" t="s">
        <v>0</v>
      </c>
      <c r="C54" s="235">
        <f>$C$42</f>
        <v>6</v>
      </c>
      <c r="D54" s="248" t="str">
        <f>$D$42</f>
        <v>VEÍCULO COMPACTO TIPO HATCH (EXCLUSIVE MOTORISTA) - IMPOSTOS E SEGUROS</v>
      </c>
      <c r="E54" s="245" t="str">
        <f>$E$42</f>
        <v>H</v>
      </c>
      <c r="F54" s="267">
        <v>1</v>
      </c>
      <c r="G54" s="236">
        <f>$H$42</f>
        <v>0.4</v>
      </c>
      <c r="H54" s="246">
        <f t="shared" si="4"/>
        <v>0.4</v>
      </c>
    </row>
    <row r="55" spans="1:9" ht="24" customHeight="1">
      <c r="B55" s="235" t="s">
        <v>0</v>
      </c>
      <c r="C55" s="235">
        <f>C46</f>
        <v>7</v>
      </c>
      <c r="D55" s="248" t="str">
        <f>D46</f>
        <v>VEÍCULO COMPACTO TIPO HATCH (EXCLUSIVE MOTORISTA) - MATERIAIS NA OPERAÇÃO</v>
      </c>
      <c r="E55" s="245" t="str">
        <f>E46</f>
        <v>H</v>
      </c>
      <c r="F55" s="267">
        <v>1</v>
      </c>
      <c r="G55" s="236">
        <f>H46</f>
        <v>2.87</v>
      </c>
      <c r="H55" s="246">
        <f t="shared" si="4"/>
        <v>2.87</v>
      </c>
    </row>
    <row r="56" spans="1:9">
      <c r="B56" s="76"/>
      <c r="H56" s="197"/>
    </row>
    <row r="57" spans="1:9">
      <c r="A57" s="304" t="str">
        <f>$A$6</f>
        <v>1 - ADM (RSU)</v>
      </c>
      <c r="B57" s="258" t="s">
        <v>9</v>
      </c>
      <c r="C57" s="258" t="s">
        <v>10</v>
      </c>
      <c r="D57" s="258" t="s">
        <v>11</v>
      </c>
      <c r="E57" s="258" t="s">
        <v>12</v>
      </c>
      <c r="F57" s="259" t="s">
        <v>13</v>
      </c>
      <c r="G57" s="260" t="s">
        <v>14</v>
      </c>
      <c r="H57" s="260" t="s">
        <v>22</v>
      </c>
    </row>
    <row r="58" spans="1:9">
      <c r="B58" s="261" t="s">
        <v>0</v>
      </c>
      <c r="C58" s="262">
        <f>C50+1</f>
        <v>9</v>
      </c>
      <c r="D58" s="263" t="s">
        <v>458</v>
      </c>
      <c r="E58" s="261" t="s">
        <v>25</v>
      </c>
      <c r="F58" s="264"/>
      <c r="G58" s="265"/>
      <c r="H58" s="266">
        <f>SUM(H59:H61)</f>
        <v>4.32</v>
      </c>
    </row>
    <row r="59" spans="1:9">
      <c r="B59" s="309" t="s">
        <v>0</v>
      </c>
      <c r="C59" s="309">
        <f>C30</f>
        <v>3</v>
      </c>
      <c r="D59" s="310" t="str">
        <f t="shared" ref="D59:E59" si="5">D30</f>
        <v>VEÍCULO COMPACTO TIPO HATCH (EXCLUSIVE MOTORISTA) - DEPRECIAÇÃO</v>
      </c>
      <c r="E59" s="309" t="str">
        <f t="shared" si="5"/>
        <v>H</v>
      </c>
      <c r="F59" s="311">
        <v>1</v>
      </c>
      <c r="G59" s="306">
        <f>H30</f>
        <v>2.93</v>
      </c>
      <c r="H59" s="246">
        <f t="shared" ref="H59:H61" si="6">ROUND(F59*G59,2)</f>
        <v>2.93</v>
      </c>
    </row>
    <row r="60" spans="1:9">
      <c r="B60" s="309" t="s">
        <v>0</v>
      </c>
      <c r="C60" s="309">
        <f>C34</f>
        <v>4</v>
      </c>
      <c r="D60" s="310" t="str">
        <f t="shared" ref="D60:E60" si="7">D34</f>
        <v>VEÍCULO COMPACTO TIPO HATCH (EXCLUSIVE MOTORISTA) - JUROS</v>
      </c>
      <c r="E60" s="309" t="str">
        <f t="shared" si="7"/>
        <v>H</v>
      </c>
      <c r="F60" s="311">
        <v>1</v>
      </c>
      <c r="G60" s="306">
        <f>H34</f>
        <v>0.99</v>
      </c>
      <c r="H60" s="246">
        <f t="shared" si="6"/>
        <v>0.99</v>
      </c>
    </row>
    <row r="61" spans="1:9">
      <c r="B61" s="309" t="s">
        <v>0</v>
      </c>
      <c r="C61" s="309">
        <f>C42</f>
        <v>6</v>
      </c>
      <c r="D61" s="310" t="str">
        <f t="shared" ref="D61:E61" si="8">D42</f>
        <v>VEÍCULO COMPACTO TIPO HATCH (EXCLUSIVE MOTORISTA) - IMPOSTOS E SEGUROS</v>
      </c>
      <c r="E61" s="309" t="str">
        <f t="shared" si="8"/>
        <v>H</v>
      </c>
      <c r="F61" s="311">
        <v>1</v>
      </c>
      <c r="G61" s="306">
        <f>H42</f>
        <v>0.4</v>
      </c>
      <c r="H61" s="246">
        <f t="shared" si="6"/>
        <v>0.4</v>
      </c>
    </row>
    <row r="62" spans="1:9">
      <c r="B62" s="76"/>
      <c r="H62" s="197"/>
    </row>
    <row r="63" spans="1:9">
      <c r="A63" s="304" t="str">
        <f>$A$6</f>
        <v>1 - ADM (RSU)</v>
      </c>
      <c r="B63" s="258" t="s">
        <v>9</v>
      </c>
      <c r="C63" s="258" t="s">
        <v>10</v>
      </c>
      <c r="D63" s="258" t="s">
        <v>11</v>
      </c>
      <c r="E63" s="258" t="s">
        <v>12</v>
      </c>
      <c r="F63" s="259" t="s">
        <v>13</v>
      </c>
      <c r="G63" s="260" t="s">
        <v>14</v>
      </c>
      <c r="H63" s="260" t="s">
        <v>22</v>
      </c>
    </row>
    <row r="64" spans="1:9">
      <c r="B64" s="261" t="s">
        <v>0</v>
      </c>
      <c r="C64" s="262">
        <f>C58+1</f>
        <v>10</v>
      </c>
      <c r="D64" s="263" t="s">
        <v>462</v>
      </c>
      <c r="E64" s="261" t="s">
        <v>24</v>
      </c>
      <c r="F64" s="264"/>
      <c r="G64" s="265"/>
      <c r="H64" s="266">
        <f>SUM(H65:H66)</f>
        <v>7.3599999999999994</v>
      </c>
    </row>
    <row r="65" spans="1:9">
      <c r="B65" s="307" t="s">
        <v>0</v>
      </c>
      <c r="C65" s="309">
        <f>C50</f>
        <v>8</v>
      </c>
      <c r="D65" s="310" t="str">
        <f>D50</f>
        <v>VEÍCULO COMPACTO TIPO HATCH (EXCLUSIVE MOTORISTA) - CHP</v>
      </c>
      <c r="E65" s="312" t="str">
        <f>E50</f>
        <v>CHP</v>
      </c>
      <c r="F65" s="311">
        <v>0.6</v>
      </c>
      <c r="G65" s="306">
        <f>H50</f>
        <v>9.39</v>
      </c>
      <c r="H65" s="246">
        <f t="shared" ref="H65:H66" si="9">ROUND(F65*G65,2)</f>
        <v>5.63</v>
      </c>
    </row>
    <row r="66" spans="1:9">
      <c r="B66" s="307" t="s">
        <v>0</v>
      </c>
      <c r="C66" s="309">
        <f>$C$58</f>
        <v>9</v>
      </c>
      <c r="D66" s="310" t="str">
        <f>$D$58</f>
        <v>VEÍCULO COMPACTO TIPO HATCH (EXCLUSIVE MOTORISTA) - CHI</v>
      </c>
      <c r="E66" s="312" t="str">
        <f>$E$58</f>
        <v>CHI</v>
      </c>
      <c r="F66" s="311">
        <f>1-F65</f>
        <v>0.4</v>
      </c>
      <c r="G66" s="306">
        <f>$H$58</f>
        <v>4.32</v>
      </c>
      <c r="H66" s="246">
        <f t="shared" si="9"/>
        <v>1.73</v>
      </c>
    </row>
    <row r="67" spans="1:9">
      <c r="B67" s="76"/>
      <c r="E67" s="269"/>
      <c r="H67" s="305"/>
    </row>
    <row r="68" spans="1:9">
      <c r="A68" s="304" t="str">
        <f>$A$6</f>
        <v>1 - ADM (RSU)</v>
      </c>
      <c r="B68" s="258" t="s">
        <v>9</v>
      </c>
      <c r="C68" s="258" t="s">
        <v>10</v>
      </c>
      <c r="D68" s="258" t="s">
        <v>11</v>
      </c>
      <c r="E68" s="258" t="s">
        <v>12</v>
      </c>
      <c r="F68" s="259" t="s">
        <v>13</v>
      </c>
      <c r="G68" s="260" t="s">
        <v>14</v>
      </c>
      <c r="H68" s="260" t="s">
        <v>22</v>
      </c>
    </row>
    <row r="69" spans="1:9" ht="30">
      <c r="B69" s="261" t="s">
        <v>0</v>
      </c>
      <c r="C69" s="262">
        <f>C64+1</f>
        <v>11</v>
      </c>
      <c r="D69" s="263" t="s">
        <v>568</v>
      </c>
      <c r="E69" s="261" t="s">
        <v>2</v>
      </c>
      <c r="F69" s="264"/>
      <c r="G69" s="265"/>
      <c r="H69" s="266">
        <f>SUM(H70:H70)</f>
        <v>1362.21</v>
      </c>
    </row>
    <row r="70" spans="1:9">
      <c r="B70" s="307" t="s">
        <v>0</v>
      </c>
      <c r="C70" s="309">
        <f>C64</f>
        <v>10</v>
      </c>
      <c r="D70" s="310" t="str">
        <f>D64</f>
        <v>VEÍCULO COMPACTO TIPO HATCH (EXCLUSIVE MOTORISTA)</v>
      </c>
      <c r="E70" s="312" t="str">
        <f>E64</f>
        <v>H</v>
      </c>
      <c r="F70" s="318">
        <f>'Memória RSU'!B136</f>
        <v>185.08250000000001</v>
      </c>
      <c r="G70" s="306">
        <f>H64</f>
        <v>7.3599999999999994</v>
      </c>
      <c r="H70" s="313">
        <f>ROUND(F70*G70,2)</f>
        <v>1362.21</v>
      </c>
    </row>
    <row r="71" spans="1:9">
      <c r="B71" s="76"/>
      <c r="H71" s="197"/>
    </row>
    <row r="72" spans="1:9">
      <c r="A72" s="304" t="str">
        <f>$A$6</f>
        <v>1 - ADM (RSU)</v>
      </c>
      <c r="B72" s="258" t="s">
        <v>9</v>
      </c>
      <c r="C72" s="258" t="s">
        <v>10</v>
      </c>
      <c r="D72" s="258" t="s">
        <v>11</v>
      </c>
      <c r="E72" s="258" t="s">
        <v>12</v>
      </c>
      <c r="F72" s="259" t="s">
        <v>13</v>
      </c>
      <c r="G72" s="260" t="s">
        <v>14</v>
      </c>
      <c r="H72" s="260" t="s">
        <v>22</v>
      </c>
      <c r="I72" s="319"/>
    </row>
    <row r="73" spans="1:9">
      <c r="B73" s="261" t="s">
        <v>0</v>
      </c>
      <c r="C73" s="262">
        <f>C69+1</f>
        <v>12</v>
      </c>
      <c r="D73" s="263" t="s">
        <v>372</v>
      </c>
      <c r="E73" s="261" t="s">
        <v>24</v>
      </c>
      <c r="F73" s="264"/>
      <c r="G73" s="265"/>
      <c r="H73" s="266">
        <f>SUM(H74)</f>
        <v>3.64</v>
      </c>
      <c r="I73" s="321"/>
    </row>
    <row r="74" spans="1:9" ht="30">
      <c r="B74" s="234" t="s">
        <v>3</v>
      </c>
      <c r="C74" s="270" t="s">
        <v>364</v>
      </c>
      <c r="D74" s="248" t="str">
        <f>'Metodologias e Conceitos SINAPI'!B31</f>
        <v xml:space="preserve">VEÍCULO TIPO PICK-UP </v>
      </c>
      <c r="E74" s="234" t="s">
        <v>24</v>
      </c>
      <c r="F74" s="267">
        <v>1</v>
      </c>
      <c r="G74" s="236">
        <f>VLOOKUP(D74,'Metodologias e Conceitos SINAPI'!$B$30:$I$39,2,FALSE)</f>
        <v>3.6371000000000002</v>
      </c>
      <c r="H74" s="246">
        <f>ROUND(F74*G74,2)</f>
        <v>3.64</v>
      </c>
      <c r="I74" s="321"/>
    </row>
    <row r="75" spans="1:9">
      <c r="B75" s="76"/>
      <c r="H75" s="197"/>
      <c r="I75" s="321"/>
    </row>
    <row r="76" spans="1:9">
      <c r="A76" s="304" t="str">
        <f>$A$6</f>
        <v>1 - ADM (RSU)</v>
      </c>
      <c r="B76" s="258" t="s">
        <v>9</v>
      </c>
      <c r="C76" s="258" t="s">
        <v>10</v>
      </c>
      <c r="D76" s="258" t="s">
        <v>11</v>
      </c>
      <c r="E76" s="258" t="s">
        <v>12</v>
      </c>
      <c r="F76" s="259" t="s">
        <v>13</v>
      </c>
      <c r="G76" s="260" t="s">
        <v>14</v>
      </c>
      <c r="H76" s="260" t="s">
        <v>22</v>
      </c>
      <c r="I76" s="322"/>
    </row>
    <row r="77" spans="1:9">
      <c r="B77" s="261" t="s">
        <v>0</v>
      </c>
      <c r="C77" s="262">
        <f>C73+1</f>
        <v>13</v>
      </c>
      <c r="D77" s="263" t="s">
        <v>373</v>
      </c>
      <c r="E77" s="261" t="s">
        <v>24</v>
      </c>
      <c r="F77" s="264"/>
      <c r="G77" s="265"/>
      <c r="H77" s="266">
        <f>SUM(H78)</f>
        <v>1.23</v>
      </c>
      <c r="I77" s="322"/>
    </row>
    <row r="78" spans="1:9" ht="30">
      <c r="B78" s="234" t="s">
        <v>3</v>
      </c>
      <c r="C78" s="270" t="s">
        <v>364</v>
      </c>
      <c r="D78" s="248" t="str">
        <f>D74</f>
        <v xml:space="preserve">VEÍCULO TIPO PICK-UP </v>
      </c>
      <c r="E78" s="234" t="s">
        <v>24</v>
      </c>
      <c r="F78" s="267">
        <f>F74</f>
        <v>1</v>
      </c>
      <c r="G78" s="236">
        <f>VLOOKUP(D78,'Metodologias e Conceitos SINAPI'!$B$30:$I$39,6,FALSE)</f>
        <v>1.2343</v>
      </c>
      <c r="H78" s="246">
        <f>ROUND(F78*G78,2)</f>
        <v>1.23</v>
      </c>
      <c r="I78" s="321"/>
    </row>
    <row r="79" spans="1:9">
      <c r="B79" s="76"/>
      <c r="F79" s="271"/>
      <c r="H79" s="197"/>
      <c r="I79" s="321"/>
    </row>
    <row r="80" spans="1:9">
      <c r="A80" s="304" t="str">
        <f>$A$6</f>
        <v>1 - ADM (RSU)</v>
      </c>
      <c r="B80" s="258" t="s">
        <v>9</v>
      </c>
      <c r="C80" s="258" t="s">
        <v>10</v>
      </c>
      <c r="D80" s="258" t="s">
        <v>11</v>
      </c>
      <c r="E80" s="258" t="s">
        <v>12</v>
      </c>
      <c r="F80" s="259" t="s">
        <v>13</v>
      </c>
      <c r="G80" s="260" t="s">
        <v>14</v>
      </c>
      <c r="H80" s="260" t="s">
        <v>22</v>
      </c>
      <c r="I80" s="322"/>
    </row>
    <row r="81" spans="1:9" ht="30">
      <c r="B81" s="261" t="s">
        <v>0</v>
      </c>
      <c r="C81" s="262">
        <f>C77+1</f>
        <v>14</v>
      </c>
      <c r="D81" s="263" t="s">
        <v>374</v>
      </c>
      <c r="E81" s="261" t="s">
        <v>24</v>
      </c>
      <c r="F81" s="264"/>
      <c r="G81" s="265"/>
      <c r="H81" s="266">
        <f>SUM(H82)</f>
        <v>2.73</v>
      </c>
      <c r="I81" s="322"/>
    </row>
    <row r="82" spans="1:9" ht="30">
      <c r="B82" s="234" t="s">
        <v>3</v>
      </c>
      <c r="C82" s="270" t="s">
        <v>364</v>
      </c>
      <c r="D82" s="248" t="str">
        <f>D74</f>
        <v xml:space="preserve">VEÍCULO TIPO PICK-UP </v>
      </c>
      <c r="E82" s="234" t="s">
        <v>24</v>
      </c>
      <c r="F82" s="267">
        <f>F78</f>
        <v>1</v>
      </c>
      <c r="G82" s="236">
        <f>VLOOKUP(D82,'Metodologias e Conceitos SINAPI'!$B$30:$I$39,7,FALSE)</f>
        <v>2.7279</v>
      </c>
      <c r="H82" s="246">
        <f>ROUND(F82*G82,2)</f>
        <v>2.73</v>
      </c>
      <c r="I82" s="321"/>
    </row>
    <row r="83" spans="1:9">
      <c r="B83" s="76"/>
      <c r="H83" s="197"/>
      <c r="I83" s="321"/>
    </row>
    <row r="84" spans="1:9">
      <c r="A84" s="304" t="str">
        <f>$A$6</f>
        <v>1 - ADM (RSU)</v>
      </c>
      <c r="B84" s="258" t="s">
        <v>9</v>
      </c>
      <c r="C84" s="258" t="s">
        <v>10</v>
      </c>
      <c r="D84" s="258" t="s">
        <v>11</v>
      </c>
      <c r="E84" s="258" t="s">
        <v>12</v>
      </c>
      <c r="F84" s="259" t="s">
        <v>13</v>
      </c>
      <c r="G84" s="260" t="s">
        <v>14</v>
      </c>
      <c r="H84" s="260" t="s">
        <v>22</v>
      </c>
      <c r="I84" s="322"/>
    </row>
    <row r="85" spans="1:9" ht="30">
      <c r="B85" s="261" t="s">
        <v>0</v>
      </c>
      <c r="C85" s="262">
        <f>C81+1</f>
        <v>15</v>
      </c>
      <c r="D85" s="263" t="s">
        <v>375</v>
      </c>
      <c r="E85" s="261" t="s">
        <v>24</v>
      </c>
      <c r="F85" s="264"/>
      <c r="G85" s="265"/>
      <c r="H85" s="266">
        <f>SUM(H86)</f>
        <v>0.5</v>
      </c>
      <c r="I85" s="322"/>
    </row>
    <row r="86" spans="1:9" ht="30">
      <c r="B86" s="234" t="s">
        <v>3</v>
      </c>
      <c r="C86" s="270" t="s">
        <v>364</v>
      </c>
      <c r="D86" s="248" t="str">
        <f>D82</f>
        <v xml:space="preserve">VEÍCULO TIPO PICK-UP </v>
      </c>
      <c r="E86" s="234" t="s">
        <v>24</v>
      </c>
      <c r="F86" s="267">
        <f>F82</f>
        <v>1</v>
      </c>
      <c r="G86" s="236">
        <f>VLOOKUP(D86,'Metodologias e Conceitos SINAPI'!$B$30:$I$39,8,FALSE)</f>
        <v>0.50009999999999999</v>
      </c>
      <c r="H86" s="246">
        <f>ROUND(F86*G86,2)</f>
        <v>0.5</v>
      </c>
      <c r="I86" s="321"/>
    </row>
    <row r="87" spans="1:9">
      <c r="B87" s="76"/>
      <c r="H87" s="197"/>
    </row>
    <row r="88" spans="1:9">
      <c r="A88" s="304" t="str">
        <f>$A$6</f>
        <v>1 - ADM (RSU)</v>
      </c>
      <c r="B88" s="258" t="s">
        <v>9</v>
      </c>
      <c r="C88" s="258" t="s">
        <v>10</v>
      </c>
      <c r="D88" s="258" t="s">
        <v>11</v>
      </c>
      <c r="E88" s="258" t="s">
        <v>12</v>
      </c>
      <c r="F88" s="259" t="s">
        <v>13</v>
      </c>
      <c r="G88" s="260" t="s">
        <v>14</v>
      </c>
      <c r="H88" s="260" t="s">
        <v>22</v>
      </c>
    </row>
    <row r="89" spans="1:9" ht="30">
      <c r="B89" s="261" t="s">
        <v>0</v>
      </c>
      <c r="C89" s="262">
        <f>C85+1</f>
        <v>16</v>
      </c>
      <c r="D89" s="263" t="s">
        <v>376</v>
      </c>
      <c r="E89" s="261" t="s">
        <v>24</v>
      </c>
      <c r="F89" s="264"/>
      <c r="G89" s="265"/>
      <c r="H89" s="266">
        <f>SUM(H90)</f>
        <v>3.45</v>
      </c>
    </row>
    <row r="90" spans="1:9">
      <c r="B90" s="235" t="s">
        <v>3</v>
      </c>
      <c r="C90" s="235">
        <v>4222</v>
      </c>
      <c r="D90" s="248" t="str">
        <f>VLOOKUP(C90,BANCO!$B$6:$E$4989,2,FALSE)</f>
        <v xml:space="preserve">GASOLINA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90" s="235" t="str">
        <f>VLOOKUP(C90,BANCO!$B$6:$E$4989,3,FALSE)</f>
        <v>L</v>
      </c>
      <c r="F90" s="250">
        <f>'Memória RSU'!B202</f>
        <v>0.5403</v>
      </c>
      <c r="G90" s="236">
        <f>VLOOKUP(C90,BANCO!$B$6:$E$4989,4,FALSE)</f>
        <v>6.38</v>
      </c>
      <c r="H90" s="246">
        <f>ROUND(F90*G90,2)</f>
        <v>3.45</v>
      </c>
    </row>
    <row r="91" spans="1:9">
      <c r="B91" s="76"/>
      <c r="H91" s="305"/>
    </row>
    <row r="92" spans="1:9">
      <c r="A92" s="304" t="str">
        <f>$A$6</f>
        <v>1 - ADM (RSU)</v>
      </c>
      <c r="B92" s="258" t="s">
        <v>9</v>
      </c>
      <c r="C92" s="258" t="s">
        <v>10</v>
      </c>
      <c r="D92" s="258" t="s">
        <v>11</v>
      </c>
      <c r="E92" s="258" t="s">
        <v>12</v>
      </c>
      <c r="F92" s="259" t="s">
        <v>13</v>
      </c>
      <c r="G92" s="260" t="s">
        <v>14</v>
      </c>
      <c r="H92" s="260" t="s">
        <v>22</v>
      </c>
    </row>
    <row r="93" spans="1:9">
      <c r="B93" s="261" t="s">
        <v>0</v>
      </c>
      <c r="C93" s="262">
        <f>C89+1</f>
        <v>17</v>
      </c>
      <c r="D93" s="263" t="s">
        <v>459</v>
      </c>
      <c r="E93" s="261" t="s">
        <v>4</v>
      </c>
      <c r="F93" s="264"/>
      <c r="G93" s="265"/>
      <c r="H93" s="266">
        <f>SUM(H94:H98)</f>
        <v>11.55</v>
      </c>
    </row>
    <row r="94" spans="1:9">
      <c r="B94" s="235" t="s">
        <v>0</v>
      </c>
      <c r="C94" s="235">
        <f>$C$73</f>
        <v>12</v>
      </c>
      <c r="D94" s="248" t="str">
        <f>$D$73</f>
        <v>VEÍCULO TIPO PICK-UP COMPACTA CABINE SIMPLES (EXCLUSIVE MOTORISTA) - DEPRECIAÇÃO</v>
      </c>
      <c r="E94" s="245" t="str">
        <f>$E$73</f>
        <v>H</v>
      </c>
      <c r="F94" s="267">
        <v>1</v>
      </c>
      <c r="G94" s="236">
        <f>$H$73</f>
        <v>3.64</v>
      </c>
      <c r="H94" s="246">
        <f t="shared" ref="H94:H98" si="10">ROUND(F94*G94,2)</f>
        <v>3.64</v>
      </c>
    </row>
    <row r="95" spans="1:9">
      <c r="B95" s="235" t="s">
        <v>0</v>
      </c>
      <c r="C95" s="235">
        <f>$C$77</f>
        <v>13</v>
      </c>
      <c r="D95" s="248" t="str">
        <f>$D$77</f>
        <v>VEÍCULO TIPO PICK-UP COMPACTA CABINE SIMPLES (EXCLUSIVE MOTORISTA) - JUROS</v>
      </c>
      <c r="E95" s="245" t="str">
        <f>$E$77</f>
        <v>H</v>
      </c>
      <c r="F95" s="267">
        <v>1</v>
      </c>
      <c r="G95" s="236">
        <f>$H$77</f>
        <v>1.23</v>
      </c>
      <c r="H95" s="246">
        <f t="shared" si="10"/>
        <v>1.23</v>
      </c>
    </row>
    <row r="96" spans="1:9">
      <c r="B96" s="235" t="s">
        <v>0</v>
      </c>
      <c r="C96" s="235">
        <f>$C$81</f>
        <v>14</v>
      </c>
      <c r="D96" s="248" t="str">
        <f>$D$81</f>
        <v>VEÍCULO TIPO PICK-UP COMPACTA CABINE SIMPLES (EXCLUSIVE MOTORISTA) - MANUTENÇÃO</v>
      </c>
      <c r="E96" s="245" t="str">
        <f>$E$81</f>
        <v>H</v>
      </c>
      <c r="F96" s="267">
        <v>1</v>
      </c>
      <c r="G96" s="236">
        <f>$H$81</f>
        <v>2.73</v>
      </c>
      <c r="H96" s="246">
        <f t="shared" si="10"/>
        <v>2.73</v>
      </c>
    </row>
    <row r="97" spans="1:8" ht="30">
      <c r="B97" s="235" t="s">
        <v>0</v>
      </c>
      <c r="C97" s="235">
        <f>$C$85</f>
        <v>15</v>
      </c>
      <c r="D97" s="248" t="str">
        <f>$D$85</f>
        <v>VEÍCULO TIPO PICK-UP COMPACTA CABINE SIMPLES (EXCLUSIVE MOTORISTA) - IMPOSTOS E SEGUROS</v>
      </c>
      <c r="E97" s="245" t="str">
        <f>$E$85</f>
        <v>H</v>
      </c>
      <c r="F97" s="267">
        <v>1</v>
      </c>
      <c r="G97" s="236">
        <f>$H$85</f>
        <v>0.5</v>
      </c>
      <c r="H97" s="246">
        <f t="shared" si="10"/>
        <v>0.5</v>
      </c>
    </row>
    <row r="98" spans="1:8" ht="30">
      <c r="B98" s="235" t="s">
        <v>0</v>
      </c>
      <c r="C98" s="235">
        <f>C89</f>
        <v>16</v>
      </c>
      <c r="D98" s="248" t="str">
        <f>D89</f>
        <v>VEÍCULO TIPO PICK-UP COMPACTA CABINE SIMPLES (EXCLUSIVE MOTORISTA) - MATERIAIS NA OPERAÇÃO</v>
      </c>
      <c r="E98" s="245" t="str">
        <f>E89</f>
        <v>H</v>
      </c>
      <c r="F98" s="267">
        <v>1</v>
      </c>
      <c r="G98" s="236">
        <f>H89</f>
        <v>3.45</v>
      </c>
      <c r="H98" s="246">
        <f t="shared" si="10"/>
        <v>3.45</v>
      </c>
    </row>
    <row r="99" spans="1:8">
      <c r="B99" s="76"/>
      <c r="H99" s="197"/>
    </row>
    <row r="100" spans="1:8">
      <c r="A100" s="304" t="str">
        <f>$A$6</f>
        <v>1 - ADM (RSU)</v>
      </c>
      <c r="B100" s="258" t="s">
        <v>9</v>
      </c>
      <c r="C100" s="258" t="s">
        <v>10</v>
      </c>
      <c r="D100" s="258" t="s">
        <v>11</v>
      </c>
      <c r="E100" s="258" t="s">
        <v>12</v>
      </c>
      <c r="F100" s="259" t="s">
        <v>13</v>
      </c>
      <c r="G100" s="260" t="s">
        <v>14</v>
      </c>
      <c r="H100" s="260" t="s">
        <v>22</v>
      </c>
    </row>
    <row r="101" spans="1:8">
      <c r="B101" s="261" t="s">
        <v>0</v>
      </c>
      <c r="C101" s="262">
        <f>C93+1</f>
        <v>18</v>
      </c>
      <c r="D101" s="263" t="s">
        <v>460</v>
      </c>
      <c r="E101" s="261" t="s">
        <v>25</v>
      </c>
      <c r="F101" s="264"/>
      <c r="G101" s="265"/>
      <c r="H101" s="266">
        <f>SUM(H102:H104)</f>
        <v>5.37</v>
      </c>
    </row>
    <row r="102" spans="1:8">
      <c r="B102" s="309" t="s">
        <v>0</v>
      </c>
      <c r="C102" s="309">
        <f>C73</f>
        <v>12</v>
      </c>
      <c r="D102" s="310" t="str">
        <f t="shared" ref="D102:E102" si="11">D73</f>
        <v>VEÍCULO TIPO PICK-UP COMPACTA CABINE SIMPLES (EXCLUSIVE MOTORISTA) - DEPRECIAÇÃO</v>
      </c>
      <c r="E102" s="309" t="str">
        <f t="shared" si="11"/>
        <v>H</v>
      </c>
      <c r="F102" s="311">
        <v>1</v>
      </c>
      <c r="G102" s="306">
        <f>H73</f>
        <v>3.64</v>
      </c>
      <c r="H102" s="246">
        <f t="shared" ref="H102:H104" si="12">ROUND(F102*G102,2)</f>
        <v>3.64</v>
      </c>
    </row>
    <row r="103" spans="1:8">
      <c r="B103" s="309" t="s">
        <v>0</v>
      </c>
      <c r="C103" s="309">
        <f>C77</f>
        <v>13</v>
      </c>
      <c r="D103" s="310" t="str">
        <f t="shared" ref="D103:E103" si="13">D77</f>
        <v>VEÍCULO TIPO PICK-UP COMPACTA CABINE SIMPLES (EXCLUSIVE MOTORISTA) - JUROS</v>
      </c>
      <c r="E103" s="309" t="str">
        <f t="shared" si="13"/>
        <v>H</v>
      </c>
      <c r="F103" s="311">
        <v>1</v>
      </c>
      <c r="G103" s="306">
        <f>H77</f>
        <v>1.23</v>
      </c>
      <c r="H103" s="246">
        <f t="shared" si="12"/>
        <v>1.23</v>
      </c>
    </row>
    <row r="104" spans="1:8" ht="30">
      <c r="B104" s="309" t="s">
        <v>0</v>
      </c>
      <c r="C104" s="309">
        <f>C85</f>
        <v>15</v>
      </c>
      <c r="D104" s="310" t="str">
        <f t="shared" ref="D104:E104" si="14">D85</f>
        <v>VEÍCULO TIPO PICK-UP COMPACTA CABINE SIMPLES (EXCLUSIVE MOTORISTA) - IMPOSTOS E SEGUROS</v>
      </c>
      <c r="E104" s="309" t="str">
        <f t="shared" si="14"/>
        <v>H</v>
      </c>
      <c r="F104" s="311">
        <v>1</v>
      </c>
      <c r="G104" s="306">
        <f>H85</f>
        <v>0.5</v>
      </c>
      <c r="H104" s="246">
        <f t="shared" si="12"/>
        <v>0.5</v>
      </c>
    </row>
    <row r="105" spans="1:8">
      <c r="B105" s="76"/>
      <c r="H105" s="197"/>
    </row>
    <row r="106" spans="1:8">
      <c r="A106" s="304" t="str">
        <f>$A$6</f>
        <v>1 - ADM (RSU)</v>
      </c>
      <c r="B106" s="258" t="s">
        <v>9</v>
      </c>
      <c r="C106" s="258" t="s">
        <v>10</v>
      </c>
      <c r="D106" s="258" t="s">
        <v>11</v>
      </c>
      <c r="E106" s="258" t="s">
        <v>12</v>
      </c>
      <c r="F106" s="259" t="s">
        <v>13</v>
      </c>
      <c r="G106" s="260" t="s">
        <v>14</v>
      </c>
      <c r="H106" s="260" t="s">
        <v>22</v>
      </c>
    </row>
    <row r="107" spans="1:8">
      <c r="B107" s="261" t="s">
        <v>0</v>
      </c>
      <c r="C107" s="262">
        <f>C101+1</f>
        <v>19</v>
      </c>
      <c r="D107" s="263" t="s">
        <v>463</v>
      </c>
      <c r="E107" s="261" t="s">
        <v>24</v>
      </c>
      <c r="F107" s="264"/>
      <c r="G107" s="265"/>
      <c r="H107" s="266">
        <f>SUM(H108:H109)</f>
        <v>9.08</v>
      </c>
    </row>
    <row r="108" spans="1:8">
      <c r="B108" s="307" t="s">
        <v>0</v>
      </c>
      <c r="C108" s="309">
        <f>C93</f>
        <v>17</v>
      </c>
      <c r="D108" s="310" t="str">
        <f>D93</f>
        <v>VEÍCULO TIPO PICK-UP COMPACTA CABINE SIMPLES (EXCLUSIVE MOTORISTA) - CHP</v>
      </c>
      <c r="E108" s="312" t="str">
        <f>E93</f>
        <v>CHP</v>
      </c>
      <c r="F108" s="311">
        <v>0.6</v>
      </c>
      <c r="G108" s="306">
        <f>H93</f>
        <v>11.55</v>
      </c>
      <c r="H108" s="246">
        <f t="shared" ref="H108:H109" si="15">ROUND(F108*G108,2)</f>
        <v>6.93</v>
      </c>
    </row>
    <row r="109" spans="1:8">
      <c r="B109" s="307" t="s">
        <v>0</v>
      </c>
      <c r="C109" s="309">
        <f>$C$101</f>
        <v>18</v>
      </c>
      <c r="D109" s="310" t="str">
        <f>$D$101</f>
        <v>VEÍCULO TIPO PICK-UP COMPACTA CABINE SIMPLES (EXCLUSIVE MOTORISTA) - CHI</v>
      </c>
      <c r="E109" s="312" t="str">
        <f>$E$101</f>
        <v>CHI</v>
      </c>
      <c r="F109" s="311">
        <f>1-F108</f>
        <v>0.4</v>
      </c>
      <c r="G109" s="306">
        <f>$H$101</f>
        <v>5.37</v>
      </c>
      <c r="H109" s="246">
        <f t="shared" si="15"/>
        <v>2.15</v>
      </c>
    </row>
    <row r="110" spans="1:8">
      <c r="B110" s="76"/>
      <c r="E110" s="269"/>
      <c r="H110" s="305"/>
    </row>
    <row r="111" spans="1:8">
      <c r="A111" s="304" t="str">
        <f>$A$6</f>
        <v>1 - ADM (RSU)</v>
      </c>
      <c r="B111" s="258" t="s">
        <v>9</v>
      </c>
      <c r="C111" s="258" t="s">
        <v>10</v>
      </c>
      <c r="D111" s="258" t="s">
        <v>11</v>
      </c>
      <c r="E111" s="258" t="s">
        <v>12</v>
      </c>
      <c r="F111" s="259" t="s">
        <v>13</v>
      </c>
      <c r="G111" s="260" t="s">
        <v>14</v>
      </c>
      <c r="H111" s="260" t="s">
        <v>22</v>
      </c>
    </row>
    <row r="112" spans="1:8" ht="30">
      <c r="B112" s="261" t="s">
        <v>0</v>
      </c>
      <c r="C112" s="262">
        <f>C107+1</f>
        <v>20</v>
      </c>
      <c r="D112" s="263" t="s">
        <v>569</v>
      </c>
      <c r="E112" s="261" t="s">
        <v>2</v>
      </c>
      <c r="F112" s="264"/>
      <c r="G112" s="265"/>
      <c r="H112" s="266">
        <f>SUM(H113:H113)</f>
        <v>1680.55</v>
      </c>
    </row>
    <row r="113" spans="1:10">
      <c r="B113" s="307" t="s">
        <v>0</v>
      </c>
      <c r="C113" s="309">
        <f>C107</f>
        <v>19</v>
      </c>
      <c r="D113" s="310" t="str">
        <f>D107</f>
        <v>VEÍCULO TIPO PICK-UP COMPACTA CABINE SIMPLES (EXCLUSIVE MOTORISTA)</v>
      </c>
      <c r="E113" s="312" t="str">
        <f>E107</f>
        <v>H</v>
      </c>
      <c r="F113" s="318">
        <f>'Memória RSU'!B136</f>
        <v>185.08250000000001</v>
      </c>
      <c r="G113" s="306">
        <f>H107</f>
        <v>9.08</v>
      </c>
      <c r="H113" s="313">
        <f>ROUND(F113*G113,2)</f>
        <v>1680.55</v>
      </c>
    </row>
    <row r="114" spans="1:10">
      <c r="B114" s="76"/>
      <c r="H114" s="197"/>
    </row>
    <row r="115" spans="1:10">
      <c r="A115" s="304" t="s">
        <v>448</v>
      </c>
      <c r="B115" s="258" t="s">
        <v>9</v>
      </c>
      <c r="C115" s="258" t="s">
        <v>10</v>
      </c>
      <c r="D115" s="258" t="s">
        <v>11</v>
      </c>
      <c r="E115" s="258" t="s">
        <v>12</v>
      </c>
      <c r="F115" s="259" t="s">
        <v>13</v>
      </c>
      <c r="G115" s="260" t="s">
        <v>14</v>
      </c>
      <c r="H115" s="260" t="s">
        <v>22</v>
      </c>
      <c r="I115" s="606"/>
    </row>
    <row r="116" spans="1:10">
      <c r="B116" s="261" t="s">
        <v>0</v>
      </c>
      <c r="C116" s="262">
        <f>C112+1</f>
        <v>21</v>
      </c>
      <c r="D116" s="263" t="s">
        <v>377</v>
      </c>
      <c r="E116" s="261" t="s">
        <v>2</v>
      </c>
      <c r="F116" s="264"/>
      <c r="G116" s="265"/>
      <c r="H116" s="266">
        <f>SUM(H117:H124)</f>
        <v>329463.14</v>
      </c>
      <c r="I116" s="609"/>
      <c r="J116" s="607"/>
    </row>
    <row r="117" spans="1:10" ht="30">
      <c r="B117" s="384" t="s">
        <v>104</v>
      </c>
      <c r="C117" s="384" t="str">
        <f>'Composições MO - RSU'!B21</f>
        <v>MO-1</v>
      </c>
      <c r="D117" s="385" t="str">
        <f>VLOOKUP(C117,'Composições MO - RSU'!$B$9:$F$19,2,FALSE)</f>
        <v>ENCARREGADO / SUPERVISOR DE TURNO - DIURNO - COM ENCARGOS COMPLEMENTARES (COLETA CONVENCIONAL)</v>
      </c>
      <c r="E117" s="498" t="str">
        <f>VLOOKUP(C117,'Composições MO - RSU'!$B$9:$F$19,3,FALSE)</f>
        <v>MÊS</v>
      </c>
      <c r="F117" s="499">
        <v>1</v>
      </c>
      <c r="G117" s="387">
        <f>VLOOKUP(C117,'Composições MO - RSU'!$B$9:$F$19,5,FALSE)</f>
        <v>10563.35</v>
      </c>
      <c r="H117" s="388">
        <f t="shared" ref="H117" si="16">ROUND(F117*G117,2)</f>
        <v>10563.35</v>
      </c>
      <c r="I117" s="319"/>
    </row>
    <row r="118" spans="1:10">
      <c r="B118" s="384" t="s">
        <v>104</v>
      </c>
      <c r="C118" s="384" t="str">
        <f>'Composições MO - RSU'!B10</f>
        <v>MO-3</v>
      </c>
      <c r="D118" s="385" t="str">
        <f>VLOOKUP(C118,'Composições MO - RSU'!$B$9:$F$19,2,FALSE)</f>
        <v>FISCAL DE TURMA - DIURNO - COM ENCARGOS COMPLEMENTARES (COLETA CONVENCIONAL)</v>
      </c>
      <c r="E118" s="498" t="str">
        <f>VLOOKUP(C118,'Composições MO - RSU'!$B$10:$F$19,3,FALSE)</f>
        <v>MÊS</v>
      </c>
      <c r="F118" s="499">
        <v>1</v>
      </c>
      <c r="G118" s="387">
        <f>VLOOKUP(C118,'Composições MO - RSU'!$B$10:$F$19,5,FALSE)</f>
        <v>5102.6400000000003</v>
      </c>
      <c r="H118" s="388">
        <f t="shared" ref="H118:H124" si="17">ROUND(F118*G118,2)</f>
        <v>5102.6400000000003</v>
      </c>
      <c r="I118" s="321"/>
    </row>
    <row r="119" spans="1:10" ht="30">
      <c r="B119" s="384" t="s">
        <v>104</v>
      </c>
      <c r="C119" s="384" t="str">
        <f>'Composições MO - RSU'!B11</f>
        <v>MO-4</v>
      </c>
      <c r="D119" s="385" t="str">
        <f>VLOOKUP(C119,'Composições MO - RSU'!$B$9:$F$19,2,FALSE)</f>
        <v>FISCAL DE TURMA - NOTURNO - COM ENCARGOS COMPLEMENTARES (COLETA CONVENCIONAL)</v>
      </c>
      <c r="E119" s="498" t="str">
        <f>VLOOKUP(C119,'Composições MO - RSU'!$B$10:$F$19,3,FALSE)</f>
        <v>MÊS</v>
      </c>
      <c r="F119" s="499">
        <v>1</v>
      </c>
      <c r="G119" s="387">
        <f>VLOOKUP(C119,'Composições MO - RSU'!$B$10:$F$19,5,FALSE)</f>
        <v>5269.99</v>
      </c>
      <c r="H119" s="388">
        <f t="shared" si="17"/>
        <v>5269.99</v>
      </c>
      <c r="I119" s="321"/>
    </row>
    <row r="120" spans="1:10">
      <c r="B120" s="612" t="s">
        <v>104</v>
      </c>
      <c r="C120" s="612" t="str">
        <f>'Composições MO - RSU'!B12</f>
        <v>MO-5</v>
      </c>
      <c r="D120" s="613" t="str">
        <f>VLOOKUP(C120,'Composições MO - RSU'!$B$9:$F$19,2,FALSE)</f>
        <v>MOTORISTA - DIURNO - COM ENCARGOS COMPLEMENTARES - (COLETA CONVENCIONAL)</v>
      </c>
      <c r="E120" s="614" t="str">
        <f>VLOOKUP(C120,'Composições MO - RSU'!$B$10:$F$19,3,FALSE)</f>
        <v>MÊS</v>
      </c>
      <c r="F120" s="615">
        <v>5</v>
      </c>
      <c r="G120" s="616">
        <f>VLOOKUP(C120,'Composições MO - RSU'!$B$10:$F$19,5,FALSE)</f>
        <v>7280.4000000000005</v>
      </c>
      <c r="H120" s="617">
        <f t="shared" si="17"/>
        <v>36402</v>
      </c>
      <c r="I120" s="607"/>
      <c r="J120" s="607"/>
    </row>
    <row r="121" spans="1:10">
      <c r="B121" s="612" t="s">
        <v>104</v>
      </c>
      <c r="C121" s="612" t="str">
        <f>'Composições MO - RSU'!B13</f>
        <v>MO-6</v>
      </c>
      <c r="D121" s="613" t="str">
        <f>VLOOKUP(C121,'Composições MO - RSU'!$B$9:$F$19,2,FALSE)</f>
        <v>MOTORISTA - NOTURNO - COM ENCARGOS COMPLEMENTARES - (COLETA CONVENCIONAL)</v>
      </c>
      <c r="E121" s="614" t="str">
        <f>VLOOKUP(C121,'Composições MO - RSU'!$B$10:$F$19,3,FALSE)</f>
        <v>MÊS</v>
      </c>
      <c r="F121" s="615">
        <v>4</v>
      </c>
      <c r="G121" s="616">
        <f>VLOOKUP(C121,'Composições MO - RSU'!$B$10:$F$19,5,FALSE)</f>
        <v>7175.63</v>
      </c>
      <c r="H121" s="617">
        <f t="shared" si="17"/>
        <v>28702.52</v>
      </c>
      <c r="I121" s="607"/>
      <c r="J121" s="607"/>
    </row>
    <row r="122" spans="1:10">
      <c r="B122" s="612" t="s">
        <v>104</v>
      </c>
      <c r="C122" s="612" t="str">
        <f>'Composições MO - RSU'!B14</f>
        <v>MO-7</v>
      </c>
      <c r="D122" s="613" t="str">
        <f>VLOOKUP(C122,'Composições MO - RSU'!$B$9:$F$19,2,FALSE)</f>
        <v>COLETOR DE LIXO - DIURNO - COM ENCARGOS COMPLEMENTARES - (COLETA CONVENCIONAL)</v>
      </c>
      <c r="E122" s="614" t="str">
        <f>VLOOKUP(C122,'Composições MO - RSU'!$B$10:$F$19,3,FALSE)</f>
        <v>MÊS</v>
      </c>
      <c r="F122" s="615">
        <f>'Memória RSU'!B23</f>
        <v>19</v>
      </c>
      <c r="G122" s="616">
        <f>VLOOKUP(C122,'Composições MO - RSU'!$B$10:$F$19,5,FALSE)</f>
        <v>6247.3499999999995</v>
      </c>
      <c r="H122" s="617">
        <f t="shared" si="17"/>
        <v>118699.65</v>
      </c>
      <c r="I122" s="607"/>
      <c r="J122" s="607"/>
    </row>
    <row r="123" spans="1:10" ht="30">
      <c r="B123" s="612" t="s">
        <v>104</v>
      </c>
      <c r="C123" s="612" t="str">
        <f>'Composições MO - RSU'!B15</f>
        <v>MO-8</v>
      </c>
      <c r="D123" s="613" t="str">
        <f>VLOOKUP(C123,'Composições MO - RSU'!$B$9:$F$19,2,FALSE)</f>
        <v>COLETOR DE LIXO - NOTURNO - COM ENCARGOS COMPLEMENTARES - (COLETA CONVENCIONAL)</v>
      </c>
      <c r="E123" s="614" t="str">
        <f>VLOOKUP(C123,'Composições MO - RSU'!$B$10:$F$19,3,FALSE)</f>
        <v>MÊS</v>
      </c>
      <c r="F123" s="615">
        <f>'Memória RSU'!B24</f>
        <v>19</v>
      </c>
      <c r="G123" s="616">
        <f>VLOOKUP(C123,'Composições MO - RSU'!$B$10:$F$19,5,FALSE)</f>
        <v>6217.0199999999995</v>
      </c>
      <c r="H123" s="617">
        <f t="shared" si="17"/>
        <v>118123.38</v>
      </c>
      <c r="I123" s="607"/>
      <c r="J123" s="607"/>
    </row>
    <row r="124" spans="1:10" ht="19.5" customHeight="1">
      <c r="B124" s="384" t="s">
        <v>104</v>
      </c>
      <c r="C124" s="234" t="s">
        <v>317</v>
      </c>
      <c r="D124" s="385" t="str">
        <f>VLOOKUP(C124,'Composições MO - RSU'!$B$9:$F$19,2,FALSE)</f>
        <v>ESTAGIÁRIO - COM ENCARGOS COMPLEMENTARES - (EQUIPE MOBILIZAÇÃO)</v>
      </c>
      <c r="E124" s="498" t="str">
        <f>VLOOKUP(C124,'Composições MO - RSU'!$B$10:$F$19,3,FALSE)</f>
        <v>MÊS</v>
      </c>
      <c r="F124" s="499">
        <v>3</v>
      </c>
      <c r="G124" s="387">
        <f>VLOOKUP(C124,'Composições MO - RSU'!$B$10:$F$19,5,FALSE)</f>
        <v>2199.87</v>
      </c>
      <c r="H124" s="246">
        <f t="shared" si="17"/>
        <v>6599.61</v>
      </c>
      <c r="I124" s="607"/>
      <c r="J124" s="607"/>
    </row>
    <row r="125" spans="1:10">
      <c r="B125" s="76"/>
      <c r="H125" s="197"/>
    </row>
    <row r="126" spans="1:10">
      <c r="A126" s="304" t="str">
        <f t="shared" ref="A126" si="18">$A$115</f>
        <v>2 - CONVENCIONAL (RSU)</v>
      </c>
      <c r="B126" s="258" t="s">
        <v>9</v>
      </c>
      <c r="C126" s="258" t="s">
        <v>10</v>
      </c>
      <c r="D126" s="258" t="s">
        <v>11</v>
      </c>
      <c r="E126" s="258" t="s">
        <v>12</v>
      </c>
      <c r="F126" s="259" t="s">
        <v>13</v>
      </c>
      <c r="G126" s="260" t="s">
        <v>14</v>
      </c>
      <c r="H126" s="260" t="s">
        <v>22</v>
      </c>
    </row>
    <row r="127" spans="1:10" ht="30">
      <c r="B127" s="261" t="s">
        <v>0</v>
      </c>
      <c r="C127" s="262">
        <f>C116+1</f>
        <v>22</v>
      </c>
      <c r="D127" s="263" t="s">
        <v>480</v>
      </c>
      <c r="E127" s="261" t="s">
        <v>24</v>
      </c>
      <c r="F127" s="264"/>
      <c r="G127" s="265"/>
      <c r="H127" s="266">
        <f>SUM(H128:H129)</f>
        <v>34.74</v>
      </c>
    </row>
    <row r="128" spans="1:10" ht="30">
      <c r="B128" s="235" t="s">
        <v>3</v>
      </c>
      <c r="C128" s="270" t="s">
        <v>364</v>
      </c>
      <c r="D128" s="248" t="str">
        <f>'Metodologias e Conceitos SINAPI'!B35</f>
        <v>CAVALO MECÂNICO 4x2</v>
      </c>
      <c r="E128" s="234" t="s">
        <v>24</v>
      </c>
      <c r="F128" s="267">
        <v>1</v>
      </c>
      <c r="G128" s="236">
        <f>VLOOKUP(D128,'Metodologias e Conceitos SINAPI'!$B$30:$I$39,2,FALSE)</f>
        <v>26.765899999999998</v>
      </c>
      <c r="H128" s="246">
        <f>ROUND(F128*G128,2)</f>
        <v>26.77</v>
      </c>
    </row>
    <row r="129" spans="1:10" ht="30">
      <c r="B129" s="235" t="s">
        <v>3</v>
      </c>
      <c r="C129" s="270" t="s">
        <v>364</v>
      </c>
      <c r="D129" s="248" t="str">
        <f>'Metodologias e Conceitos SINAPI'!B32</f>
        <v>IMPLEMENTO COLETOR E COMPACTADOR</v>
      </c>
      <c r="E129" s="234" t="s">
        <v>24</v>
      </c>
      <c r="F129" s="267">
        <v>1</v>
      </c>
      <c r="G129" s="236">
        <f>VLOOKUP(D129,'Metodologias e Conceitos SINAPI'!$B$30:$I$39,2,FALSE)</f>
        <v>7.9748000000000001</v>
      </c>
      <c r="H129" s="246">
        <f>ROUND(F129*G129,2)</f>
        <v>7.97</v>
      </c>
    </row>
    <row r="130" spans="1:10">
      <c r="B130" s="76"/>
      <c r="E130" s="269"/>
      <c r="F130" s="272"/>
      <c r="H130" s="197"/>
    </row>
    <row r="131" spans="1:10">
      <c r="A131" s="304" t="str">
        <f t="shared" ref="A131" si="19">$A$115</f>
        <v>2 - CONVENCIONAL (RSU)</v>
      </c>
      <c r="B131" s="258" t="s">
        <v>9</v>
      </c>
      <c r="C131" s="258" t="s">
        <v>10</v>
      </c>
      <c r="D131" s="258" t="s">
        <v>11</v>
      </c>
      <c r="E131" s="258" t="s">
        <v>12</v>
      </c>
      <c r="F131" s="259" t="s">
        <v>13</v>
      </c>
      <c r="G131" s="260" t="s">
        <v>14</v>
      </c>
      <c r="H131" s="260" t="s">
        <v>22</v>
      </c>
    </row>
    <row r="132" spans="1:10" ht="30">
      <c r="B132" s="261" t="s">
        <v>0</v>
      </c>
      <c r="C132" s="262">
        <f>C127+1</f>
        <v>23</v>
      </c>
      <c r="D132" s="263" t="s">
        <v>481</v>
      </c>
      <c r="E132" s="261" t="s">
        <v>24</v>
      </c>
      <c r="F132" s="264"/>
      <c r="G132" s="265"/>
      <c r="H132" s="266">
        <f>SUM(H133:H134)</f>
        <v>11.79</v>
      </c>
      <c r="I132" s="607"/>
      <c r="J132" s="607"/>
    </row>
    <row r="133" spans="1:10" ht="30">
      <c r="B133" s="235" t="s">
        <v>3</v>
      </c>
      <c r="C133" s="270" t="s">
        <v>364</v>
      </c>
      <c r="D133" s="248" t="str">
        <f>D128</f>
        <v>CAVALO MECÂNICO 4x2</v>
      </c>
      <c r="E133" s="234" t="s">
        <v>24</v>
      </c>
      <c r="F133" s="267">
        <v>1</v>
      </c>
      <c r="G133" s="236">
        <f>VLOOKUP(D133,'Metodologias e Conceitos SINAPI'!$B$30:$I$39,6,FALSE)</f>
        <v>9.0830000000000002</v>
      </c>
      <c r="H133" s="246">
        <f>ROUND(F133*G133,2)</f>
        <v>9.08</v>
      </c>
      <c r="I133" s="607"/>
      <c r="J133" s="607"/>
    </row>
    <row r="134" spans="1:10" ht="30">
      <c r="B134" s="235" t="s">
        <v>3</v>
      </c>
      <c r="C134" s="270" t="s">
        <v>364</v>
      </c>
      <c r="D134" s="248" t="str">
        <f>D129</f>
        <v>IMPLEMENTO COLETOR E COMPACTADOR</v>
      </c>
      <c r="E134" s="234" t="s">
        <v>24</v>
      </c>
      <c r="F134" s="267">
        <v>1</v>
      </c>
      <c r="G134" s="236">
        <f>VLOOKUP(D134,'Metodologias e Conceitos SINAPI'!$B$30:$I$39,6,FALSE)</f>
        <v>2.7063000000000001</v>
      </c>
      <c r="H134" s="246">
        <f>ROUND(F134*G134,2)</f>
        <v>2.71</v>
      </c>
      <c r="I134" s="607"/>
      <c r="J134" s="607"/>
    </row>
    <row r="135" spans="1:10">
      <c r="B135" s="76"/>
      <c r="H135" s="197"/>
    </row>
    <row r="136" spans="1:10">
      <c r="A136" s="304" t="str">
        <f t="shared" ref="A136" si="20">$A$115</f>
        <v>2 - CONVENCIONAL (RSU)</v>
      </c>
      <c r="B136" s="258" t="s">
        <v>9</v>
      </c>
      <c r="C136" s="258" t="s">
        <v>10</v>
      </c>
      <c r="D136" s="258" t="s">
        <v>11</v>
      </c>
      <c r="E136" s="258" t="s">
        <v>12</v>
      </c>
      <c r="F136" s="259" t="s">
        <v>13</v>
      </c>
      <c r="G136" s="260" t="s">
        <v>14</v>
      </c>
      <c r="H136" s="260" t="s">
        <v>22</v>
      </c>
    </row>
    <row r="137" spans="1:10" ht="30">
      <c r="B137" s="261" t="s">
        <v>0</v>
      </c>
      <c r="C137" s="262">
        <f>C132+1</f>
        <v>24</v>
      </c>
      <c r="D137" s="263" t="s">
        <v>482</v>
      </c>
      <c r="E137" s="261" t="s">
        <v>24</v>
      </c>
      <c r="F137" s="264"/>
      <c r="G137" s="265"/>
      <c r="H137" s="266">
        <f>SUM(H138:H139)</f>
        <v>40.08</v>
      </c>
      <c r="I137" s="607"/>
      <c r="J137" s="607"/>
    </row>
    <row r="138" spans="1:10" ht="30">
      <c r="B138" s="235" t="s">
        <v>3</v>
      </c>
      <c r="C138" s="270" t="s">
        <v>364</v>
      </c>
      <c r="D138" s="248" t="str">
        <f>D133</f>
        <v>CAVALO MECÂNICO 4x2</v>
      </c>
      <c r="E138" s="234" t="s">
        <v>24</v>
      </c>
      <c r="F138" s="267">
        <v>1</v>
      </c>
      <c r="G138" s="236">
        <f>VLOOKUP(D138,'Metodologias e Conceitos SINAPI'!$B$30:$I$39,7,FALSE)</f>
        <v>30.111699999999999</v>
      </c>
      <c r="H138" s="246">
        <f>ROUND(F138*G138,2)</f>
        <v>30.11</v>
      </c>
      <c r="I138" s="607"/>
      <c r="J138" s="607"/>
    </row>
    <row r="139" spans="1:10" ht="30">
      <c r="B139" s="235" t="s">
        <v>3</v>
      </c>
      <c r="C139" s="270" t="s">
        <v>364</v>
      </c>
      <c r="D139" s="248" t="str">
        <f>D134</f>
        <v>IMPLEMENTO COLETOR E COMPACTADOR</v>
      </c>
      <c r="E139" s="234" t="s">
        <v>24</v>
      </c>
      <c r="F139" s="267">
        <v>1</v>
      </c>
      <c r="G139" s="236">
        <f>VLOOKUP(D139,'Metodologias e Conceitos SINAPI'!$B$30:$I$39,7,FALSE)</f>
        <v>9.9685000000000006</v>
      </c>
      <c r="H139" s="246">
        <f>ROUND(F139*G139,2)</f>
        <v>9.9700000000000006</v>
      </c>
      <c r="I139" s="607"/>
      <c r="J139" s="607"/>
    </row>
    <row r="140" spans="1:10">
      <c r="B140" s="76"/>
      <c r="H140" s="197"/>
    </row>
    <row r="141" spans="1:10">
      <c r="A141" s="304" t="str">
        <f t="shared" ref="A141" si="21">$A$115</f>
        <v>2 - CONVENCIONAL (RSU)</v>
      </c>
      <c r="B141" s="258" t="s">
        <v>9</v>
      </c>
      <c r="C141" s="258" t="s">
        <v>10</v>
      </c>
      <c r="D141" s="258" t="s">
        <v>11</v>
      </c>
      <c r="E141" s="258" t="s">
        <v>12</v>
      </c>
      <c r="F141" s="259" t="s">
        <v>13</v>
      </c>
      <c r="G141" s="260" t="s">
        <v>14</v>
      </c>
      <c r="H141" s="260" t="s">
        <v>22</v>
      </c>
    </row>
    <row r="142" spans="1:10" ht="30">
      <c r="B142" s="261" t="s">
        <v>0</v>
      </c>
      <c r="C142" s="262">
        <f>C137+1</f>
        <v>25</v>
      </c>
      <c r="D142" s="263" t="s">
        <v>483</v>
      </c>
      <c r="E142" s="261" t="s">
        <v>24</v>
      </c>
      <c r="F142" s="264"/>
      <c r="G142" s="265"/>
      <c r="H142" s="266">
        <f>SUM(H143:H144)</f>
        <v>4.78</v>
      </c>
    </row>
    <row r="143" spans="1:10" ht="30">
      <c r="B143" s="235" t="s">
        <v>3</v>
      </c>
      <c r="C143" s="270" t="s">
        <v>364</v>
      </c>
      <c r="D143" s="248" t="str">
        <f>D138</f>
        <v>CAVALO MECÂNICO 4x2</v>
      </c>
      <c r="E143" s="234" t="s">
        <v>24</v>
      </c>
      <c r="F143" s="267">
        <v>1</v>
      </c>
      <c r="G143" s="236">
        <f>VLOOKUP(D143,'Metodologias e Conceitos SINAPI'!$B$30:$I$39,8,FALSE)</f>
        <v>3.6802999999999999</v>
      </c>
      <c r="H143" s="246">
        <f>ROUND(F143*G143,2)</f>
        <v>3.68</v>
      </c>
    </row>
    <row r="144" spans="1:10" ht="30">
      <c r="B144" s="235" t="s">
        <v>3</v>
      </c>
      <c r="C144" s="270" t="s">
        <v>364</v>
      </c>
      <c r="D144" s="248" t="str">
        <f>D139</f>
        <v>IMPLEMENTO COLETOR E COMPACTADOR</v>
      </c>
      <c r="E144" s="234" t="s">
        <v>24</v>
      </c>
      <c r="F144" s="267">
        <v>1</v>
      </c>
      <c r="G144" s="236">
        <f>VLOOKUP(D144,'Metodologias e Conceitos SINAPI'!$B$30:$I$39,8,FALSE)</f>
        <v>1.0965</v>
      </c>
      <c r="H144" s="246">
        <f>ROUND(F144*G144,2)</f>
        <v>1.1000000000000001</v>
      </c>
    </row>
    <row r="145" spans="1:10">
      <c r="B145" s="76"/>
      <c r="H145" s="197"/>
    </row>
    <row r="146" spans="1:10">
      <c r="A146" s="304" t="str">
        <f t="shared" ref="A146" si="22">$A$115</f>
        <v>2 - CONVENCIONAL (RSU)</v>
      </c>
      <c r="B146" s="258" t="s">
        <v>9</v>
      </c>
      <c r="C146" s="258" t="s">
        <v>10</v>
      </c>
      <c r="D146" s="258" t="s">
        <v>11</v>
      </c>
      <c r="E146" s="258" t="s">
        <v>12</v>
      </c>
      <c r="F146" s="259" t="s">
        <v>13</v>
      </c>
      <c r="G146" s="260" t="s">
        <v>14</v>
      </c>
      <c r="H146" s="260" t="s">
        <v>22</v>
      </c>
    </row>
    <row r="147" spans="1:10" ht="30">
      <c r="B147" s="261" t="s">
        <v>0</v>
      </c>
      <c r="C147" s="262">
        <f>C142+1</f>
        <v>26</v>
      </c>
      <c r="D147" s="263" t="s">
        <v>484</v>
      </c>
      <c r="E147" s="261" t="s">
        <v>24</v>
      </c>
      <c r="F147" s="264"/>
      <c r="G147" s="265"/>
      <c r="H147" s="266">
        <f>SUM(H148)</f>
        <v>85.26</v>
      </c>
      <c r="I147" s="607"/>
      <c r="J147" s="607"/>
    </row>
    <row r="148" spans="1:10">
      <c r="B148" s="235" t="s">
        <v>3</v>
      </c>
      <c r="C148" s="235">
        <v>4221</v>
      </c>
      <c r="D148" s="876" t="s">
        <v>697</v>
      </c>
      <c r="E148" s="235" t="e">
        <f>VLOOKUP(C148,BANCO!$B$6:$E$4989,3,FALSE)</f>
        <v>#N/A</v>
      </c>
      <c r="F148" s="267">
        <f>VLOOKUP(D143,'Metodologias e Conceitos SINAPI'!$B$30:$I$39,3,FALSE)</f>
        <v>13.239000000000001</v>
      </c>
      <c r="G148" s="619">
        <f>'Cesta de Preços'!E23</f>
        <v>6.44</v>
      </c>
      <c r="H148" s="246">
        <f>ROUND(F148*G148,2)</f>
        <v>85.26</v>
      </c>
      <c r="I148" s="607"/>
      <c r="J148" s="607"/>
    </row>
    <row r="149" spans="1:10">
      <c r="B149" s="76"/>
      <c r="H149" s="197"/>
    </row>
    <row r="150" spans="1:10">
      <c r="A150" s="304" t="str">
        <f t="shared" ref="A150" si="23">$A$115</f>
        <v>2 - CONVENCIONAL (RSU)</v>
      </c>
      <c r="B150" s="258" t="s">
        <v>9</v>
      </c>
      <c r="C150" s="258" t="s">
        <v>10</v>
      </c>
      <c r="D150" s="258" t="s">
        <v>11</v>
      </c>
      <c r="E150" s="258" t="s">
        <v>12</v>
      </c>
      <c r="F150" s="259" t="s">
        <v>13</v>
      </c>
      <c r="G150" s="260" t="s">
        <v>14</v>
      </c>
      <c r="H150" s="260" t="s">
        <v>22</v>
      </c>
    </row>
    <row r="151" spans="1:10" ht="30">
      <c r="B151" s="261" t="s">
        <v>0</v>
      </c>
      <c r="C151" s="262">
        <f>C147+1</f>
        <v>27</v>
      </c>
      <c r="D151" s="263" t="s">
        <v>485</v>
      </c>
      <c r="E151" s="261" t="s">
        <v>4</v>
      </c>
      <c r="F151" s="264"/>
      <c r="G151" s="265"/>
      <c r="H151" s="266">
        <f>SUM(H152:H156)</f>
        <v>176.65</v>
      </c>
    </row>
    <row r="152" spans="1:10" ht="30">
      <c r="B152" s="235" t="s">
        <v>0</v>
      </c>
      <c r="C152" s="235">
        <f>C127</f>
        <v>22</v>
      </c>
      <c r="D152" s="248" t="str">
        <f>D127</f>
        <v>CAMINHÃO COLETOR E COMPACTADOR DE LIXO, CAPACIDADE 15m³, INCLUSIVE IMPLEMENTO COLETOR E COMPACTADOR (EXCLUSIVE MOTORISTA) - DEPRECIAÇÃO</v>
      </c>
      <c r="E152" s="245" t="str">
        <f>E127</f>
        <v>H</v>
      </c>
      <c r="F152" s="267">
        <v>1</v>
      </c>
      <c r="G152" s="236">
        <f>H127</f>
        <v>34.74</v>
      </c>
      <c r="H152" s="246">
        <f>ROUND(F152*G152,2)</f>
        <v>34.74</v>
      </c>
    </row>
    <row r="153" spans="1:10" ht="30">
      <c r="B153" s="235" t="s">
        <v>0</v>
      </c>
      <c r="C153" s="235">
        <f>C132</f>
        <v>23</v>
      </c>
      <c r="D153" s="248" t="str">
        <f>D132</f>
        <v>CAMINHÃO COLETOR E COMPACTADOR DE LIXO, CAPACIDADE 15m³, INCLUSIVE IMPLEMENTO COLETOR E COMPACTADOR (EXCLUSIVE MOTORISTA) - JUROS</v>
      </c>
      <c r="E153" s="245" t="str">
        <f>E132</f>
        <v>H</v>
      </c>
      <c r="F153" s="267">
        <v>1</v>
      </c>
      <c r="G153" s="236">
        <f>H132</f>
        <v>11.79</v>
      </c>
      <c r="H153" s="246">
        <f>ROUND(F153*G153,2)</f>
        <v>11.79</v>
      </c>
    </row>
    <row r="154" spans="1:10" ht="30">
      <c r="B154" s="235" t="s">
        <v>0</v>
      </c>
      <c r="C154" s="235">
        <f>C137</f>
        <v>24</v>
      </c>
      <c r="D154" s="248" t="str">
        <f>D137</f>
        <v>CAMINHÃO COLETOR E COMPACTADOR DE LIXO, CAPACIDADE 15m³, INCLUSIVE IMPLEMENTO COLETOR E COMPACTADOR (EXCLUSIVE MOTORISTA) - MANUTENÇÃO</v>
      </c>
      <c r="E154" s="245" t="str">
        <f>E137</f>
        <v>H</v>
      </c>
      <c r="F154" s="267">
        <v>1</v>
      </c>
      <c r="G154" s="236">
        <f>H137</f>
        <v>40.08</v>
      </c>
      <c r="H154" s="246">
        <f>ROUND(F154*G154,2)</f>
        <v>40.08</v>
      </c>
    </row>
    <row r="155" spans="1:10" ht="30">
      <c r="B155" s="235" t="s">
        <v>0</v>
      </c>
      <c r="C155" s="235">
        <f>C142</f>
        <v>25</v>
      </c>
      <c r="D155" s="248" t="str">
        <f>D142</f>
        <v>CAMINHÃO COLETOR E COMPACTADOR DE LIXO, CAPACIDADE 15m³, INCLUSIVE IMPLEMENTO COLETOR E COMPACTADOR (EXCLUSIVE MOTORISTA) - IMPOSTOS E SEGUROS</v>
      </c>
      <c r="E155" s="245" t="str">
        <f>E142</f>
        <v>H</v>
      </c>
      <c r="F155" s="267">
        <v>1</v>
      </c>
      <c r="G155" s="236">
        <f>H142</f>
        <v>4.78</v>
      </c>
      <c r="H155" s="246">
        <f>ROUND(F155*G155,2)</f>
        <v>4.78</v>
      </c>
    </row>
    <row r="156" spans="1:10" ht="30">
      <c r="B156" s="235" t="s">
        <v>0</v>
      </c>
      <c r="C156" s="235">
        <f>C147</f>
        <v>26</v>
      </c>
      <c r="D156" s="248" t="str">
        <f>D147</f>
        <v>CAMINHÃO COLETOR E COMPACTADOR DE LIXO, CAPACIDADE 15m³, INCLUSIVE IMPLEMENTO COLETOR E COMPACTADOR (EXCLUSIVE MOTORISTA) - MATERIAIS NA OPERAÇÃO</v>
      </c>
      <c r="E156" s="245" t="str">
        <f>E147</f>
        <v>H</v>
      </c>
      <c r="F156" s="267">
        <v>1</v>
      </c>
      <c r="G156" s="236">
        <f>H147</f>
        <v>85.26</v>
      </c>
      <c r="H156" s="246">
        <f>ROUND(F156*G156,2)</f>
        <v>85.26</v>
      </c>
      <c r="I156" s="607"/>
      <c r="J156" s="607"/>
    </row>
    <row r="157" spans="1:10">
      <c r="B157" s="76"/>
      <c r="H157" s="197"/>
    </row>
    <row r="158" spans="1:10">
      <c r="A158" s="304" t="str">
        <f t="shared" ref="A158" si="24">$A$115</f>
        <v>2 - CONVENCIONAL (RSU)</v>
      </c>
      <c r="B158" s="258" t="s">
        <v>9</v>
      </c>
      <c r="C158" s="258" t="s">
        <v>10</v>
      </c>
      <c r="D158" s="258" t="s">
        <v>11</v>
      </c>
      <c r="E158" s="258" t="s">
        <v>12</v>
      </c>
      <c r="F158" s="259" t="s">
        <v>13</v>
      </c>
      <c r="G158" s="260" t="s">
        <v>14</v>
      </c>
      <c r="H158" s="260" t="s">
        <v>22</v>
      </c>
    </row>
    <row r="159" spans="1:10" ht="30">
      <c r="B159" s="261" t="s">
        <v>0</v>
      </c>
      <c r="C159" s="262">
        <f>C151+1</f>
        <v>28</v>
      </c>
      <c r="D159" s="263" t="s">
        <v>486</v>
      </c>
      <c r="E159" s="261" t="s">
        <v>25</v>
      </c>
      <c r="F159" s="264"/>
      <c r="G159" s="265"/>
      <c r="H159" s="266">
        <f>SUM(H160:H162)</f>
        <v>51.31</v>
      </c>
    </row>
    <row r="160" spans="1:10" ht="30">
      <c r="B160" s="235" t="s">
        <v>0</v>
      </c>
      <c r="C160" s="235">
        <f>C127</f>
        <v>22</v>
      </c>
      <c r="D160" s="248" t="str">
        <f>D127</f>
        <v>CAMINHÃO COLETOR E COMPACTADOR DE LIXO, CAPACIDADE 15m³, INCLUSIVE IMPLEMENTO COLETOR E COMPACTADOR (EXCLUSIVE MOTORISTA) - DEPRECIAÇÃO</v>
      </c>
      <c r="E160" s="245" t="str">
        <f>E127</f>
        <v>H</v>
      </c>
      <c r="F160" s="267">
        <v>1</v>
      </c>
      <c r="G160" s="236">
        <f>H127</f>
        <v>34.74</v>
      </c>
      <c r="H160" s="246">
        <f>ROUND(F160*G160,2)</f>
        <v>34.74</v>
      </c>
    </row>
    <row r="161" spans="1:10" ht="30">
      <c r="B161" s="235" t="s">
        <v>0</v>
      </c>
      <c r="C161" s="235">
        <f>C132</f>
        <v>23</v>
      </c>
      <c r="D161" s="248" t="str">
        <f>D132</f>
        <v>CAMINHÃO COLETOR E COMPACTADOR DE LIXO, CAPACIDADE 15m³, INCLUSIVE IMPLEMENTO COLETOR E COMPACTADOR (EXCLUSIVE MOTORISTA) - JUROS</v>
      </c>
      <c r="E161" s="245" t="str">
        <f>E132</f>
        <v>H</v>
      </c>
      <c r="F161" s="267">
        <v>1</v>
      </c>
      <c r="G161" s="236">
        <f>H132</f>
        <v>11.79</v>
      </c>
      <c r="H161" s="246">
        <f>ROUND(F161*G161,2)</f>
        <v>11.79</v>
      </c>
    </row>
    <row r="162" spans="1:10" ht="30">
      <c r="B162" s="235" t="s">
        <v>0</v>
      </c>
      <c r="C162" s="235">
        <f>C142</f>
        <v>25</v>
      </c>
      <c r="D162" s="248" t="str">
        <f>D142</f>
        <v>CAMINHÃO COLETOR E COMPACTADOR DE LIXO, CAPACIDADE 15m³, INCLUSIVE IMPLEMENTO COLETOR E COMPACTADOR (EXCLUSIVE MOTORISTA) - IMPOSTOS E SEGUROS</v>
      </c>
      <c r="E162" s="245" t="str">
        <f>E142</f>
        <v>H</v>
      </c>
      <c r="F162" s="267">
        <v>1</v>
      </c>
      <c r="G162" s="236">
        <f>H142</f>
        <v>4.78</v>
      </c>
      <c r="H162" s="246">
        <f>ROUND(F162*G162,2)</f>
        <v>4.78</v>
      </c>
    </row>
    <row r="163" spans="1:10">
      <c r="B163" s="76"/>
      <c r="H163" s="197"/>
    </row>
    <row r="164" spans="1:10">
      <c r="A164" s="304" t="str">
        <f t="shared" ref="A164" si="25">$A$115</f>
        <v>2 - CONVENCIONAL (RSU)</v>
      </c>
      <c r="B164" s="258" t="s">
        <v>9</v>
      </c>
      <c r="C164" s="258" t="s">
        <v>10</v>
      </c>
      <c r="D164" s="258" t="s">
        <v>11</v>
      </c>
      <c r="E164" s="258" t="s">
        <v>12</v>
      </c>
      <c r="F164" s="259" t="s">
        <v>13</v>
      </c>
      <c r="G164" s="260" t="s">
        <v>14</v>
      </c>
      <c r="H164" s="260" t="s">
        <v>22</v>
      </c>
    </row>
    <row r="165" spans="1:10" ht="45">
      <c r="B165" s="261" t="s">
        <v>0</v>
      </c>
      <c r="C165" s="262">
        <f>C159+1</f>
        <v>29</v>
      </c>
      <c r="D165" s="263" t="s">
        <v>380</v>
      </c>
      <c r="E165" s="261" t="s">
        <v>24</v>
      </c>
      <c r="F165" s="264"/>
      <c r="G165" s="265"/>
      <c r="H165" s="266">
        <f>SUM(H166:H167)</f>
        <v>139.05000000000001</v>
      </c>
      <c r="I165" s="607"/>
      <c r="J165" s="607"/>
    </row>
    <row r="166" spans="1:10" ht="30">
      <c r="B166" s="235" t="s">
        <v>0</v>
      </c>
      <c r="C166" s="235">
        <f>$C$151</f>
        <v>27</v>
      </c>
      <c r="D166" s="248" t="str">
        <f>$D$151</f>
        <v>CAMINHÃO COLETOR E COMPACTADOR DE LIXO, CAPACIDADE 15m³, INCLUSIVE IMPLEMENTO COLETOR E COMPACTADOR DE LIXO - (EXCLUSIVE MOTORISTA) - CHP DIURNO</v>
      </c>
      <c r="E166" s="245" t="str">
        <f>$E$151</f>
        <v>CHP</v>
      </c>
      <c r="F166" s="618">
        <v>0.7</v>
      </c>
      <c r="G166" s="619">
        <f>$H$151</f>
        <v>176.65</v>
      </c>
      <c r="H166" s="246">
        <f>ROUND(F166*G166,2)</f>
        <v>123.66</v>
      </c>
      <c r="I166" s="607"/>
      <c r="J166" s="607"/>
    </row>
    <row r="167" spans="1:10" ht="30">
      <c r="B167" s="235" t="s">
        <v>0</v>
      </c>
      <c r="C167" s="235">
        <f>$C$159</f>
        <v>28</v>
      </c>
      <c r="D167" s="248" t="str">
        <f>$D$159</f>
        <v>CAMINHÃO COLETOR E COMPACTADOR DE LIXO, CAPACIDADE 15m³, INCLUSIVE IMPLEMENTO COLETOR E COMPACTADOR DE LIXO - (EXCLUSIVE MOTORISTA) - CHI DIURNO</v>
      </c>
      <c r="E167" s="245" t="str">
        <f>$E$159</f>
        <v>CHI</v>
      </c>
      <c r="F167" s="618">
        <f>1-F166</f>
        <v>0.30000000000000004</v>
      </c>
      <c r="G167" s="619">
        <f>$H$159</f>
        <v>51.31</v>
      </c>
      <c r="H167" s="246">
        <f>ROUND(F167*G167,2)</f>
        <v>15.39</v>
      </c>
      <c r="I167" s="607"/>
      <c r="J167" s="607"/>
    </row>
    <row r="168" spans="1:10">
      <c r="B168" s="76"/>
      <c r="H168" s="197"/>
    </row>
    <row r="169" spans="1:10">
      <c r="A169" s="304" t="str">
        <f t="shared" ref="A169" si="26">$A$115</f>
        <v>2 - CONVENCIONAL (RSU)</v>
      </c>
      <c r="B169" s="258" t="s">
        <v>9</v>
      </c>
      <c r="C169" s="258" t="s">
        <v>10</v>
      </c>
      <c r="D169" s="258" t="s">
        <v>11</v>
      </c>
      <c r="E169" s="258" t="s">
        <v>12</v>
      </c>
      <c r="F169" s="259" t="s">
        <v>13</v>
      </c>
      <c r="G169" s="260" t="s">
        <v>14</v>
      </c>
      <c r="H169" s="260" t="s">
        <v>22</v>
      </c>
    </row>
    <row r="170" spans="1:10" ht="60">
      <c r="B170" s="261" t="s">
        <v>0</v>
      </c>
      <c r="C170" s="262">
        <f>C165+1</f>
        <v>30</v>
      </c>
      <c r="D170" s="263" t="s">
        <v>567</v>
      </c>
      <c r="E170" s="261" t="s">
        <v>2</v>
      </c>
      <c r="F170" s="264"/>
      <c r="G170" s="265"/>
      <c r="H170" s="266">
        <f>SUM(H171:H172)</f>
        <v>51506.79</v>
      </c>
      <c r="I170" s="607"/>
      <c r="J170" s="607"/>
    </row>
    <row r="171" spans="1:10" ht="45">
      <c r="B171" s="235" t="s">
        <v>0</v>
      </c>
      <c r="C171" s="235">
        <f>C165</f>
        <v>29</v>
      </c>
      <c r="D171" s="248" t="str">
        <f>D165</f>
        <v>CAMINHÃO COLETOR E COMPACTADOR DE LIXO, CAPACIDADE 15m³, INCLUSIVE IMPLEMENTO COLETOR E COMPACTADOR DE LIXO - (EXCLUSIVE MOTORISTA) - UTILIZADOS NOS PERÍODOS DIURNO E NOTURNO</v>
      </c>
      <c r="E171" s="245" t="str">
        <f>E165</f>
        <v>H</v>
      </c>
      <c r="F171" s="250">
        <f>'Memória RSU'!B143</f>
        <v>370.16500000000002</v>
      </c>
      <c r="G171" s="236">
        <f>H165</f>
        <v>139.05000000000001</v>
      </c>
      <c r="H171" s="246">
        <f>ROUND(F171*G171,2)</f>
        <v>51471.44</v>
      </c>
      <c r="I171" s="607"/>
      <c r="J171" s="607"/>
    </row>
    <row r="172" spans="1:10">
      <c r="B172" s="234" t="s">
        <v>336</v>
      </c>
      <c r="C172" s="235" t="s">
        <v>29</v>
      </c>
      <c r="D172" s="238" t="s">
        <v>425</v>
      </c>
      <c r="E172" s="245" t="s">
        <v>1</v>
      </c>
      <c r="F172" s="250">
        <f>ROUND(1/'Memória RSU'!$C$57,6)</f>
        <v>1.6667000000000001E-2</v>
      </c>
      <c r="G172" s="236">
        <f>'Cesta de Preços'!$E$46</f>
        <v>2120.8333333333335</v>
      </c>
      <c r="H172" s="246">
        <f>ROUND(F172*G172,2)</f>
        <v>35.35</v>
      </c>
    </row>
    <row r="173" spans="1:10">
      <c r="B173" s="76"/>
      <c r="H173" s="352"/>
    </row>
    <row r="174" spans="1:10">
      <c r="B174" s="76"/>
      <c r="H174" s="528"/>
    </row>
    <row r="175" spans="1:10">
      <c r="A175" s="304" t="str">
        <f t="shared" ref="A175" si="27">$A$115</f>
        <v>2 - CONVENCIONAL (RSU)</v>
      </c>
      <c r="B175" s="258" t="s">
        <v>9</v>
      </c>
      <c r="C175" s="258" t="s">
        <v>10</v>
      </c>
      <c r="D175" s="258" t="s">
        <v>11</v>
      </c>
      <c r="E175" s="258" t="s">
        <v>12</v>
      </c>
      <c r="F175" s="259" t="s">
        <v>13</v>
      </c>
      <c r="G175" s="260" t="s">
        <v>14</v>
      </c>
      <c r="H175" s="260" t="s">
        <v>22</v>
      </c>
    </row>
    <row r="176" spans="1:10" ht="30">
      <c r="B176" s="261" t="s">
        <v>0</v>
      </c>
      <c r="C176" s="262">
        <f>C170+1</f>
        <v>31</v>
      </c>
      <c r="D176" s="263" t="s">
        <v>378</v>
      </c>
      <c r="E176" s="261" t="s">
        <v>24</v>
      </c>
      <c r="F176" s="264"/>
      <c r="G176" s="265"/>
      <c r="H176" s="266">
        <f>SUM(H177:H178)</f>
        <v>51.31</v>
      </c>
    </row>
    <row r="177" spans="1:10" ht="30">
      <c r="B177" s="235" t="s">
        <v>0</v>
      </c>
      <c r="C177" s="235">
        <f>$C$151</f>
        <v>27</v>
      </c>
      <c r="D177" s="248" t="str">
        <f>$D$151</f>
        <v>CAMINHÃO COLETOR E COMPACTADOR DE LIXO, CAPACIDADE 15m³, INCLUSIVE IMPLEMENTO COLETOR E COMPACTADOR DE LIXO - (EXCLUSIVE MOTORISTA) - CHP DIURNO</v>
      </c>
      <c r="E177" s="245" t="str">
        <f>$E$151</f>
        <v>CHP</v>
      </c>
      <c r="F177" s="267">
        <v>0</v>
      </c>
      <c r="G177" s="236">
        <f>$H$151</f>
        <v>176.65</v>
      </c>
      <c r="H177" s="246">
        <f>ROUND(F177*G177,2)</f>
        <v>0</v>
      </c>
    </row>
    <row r="178" spans="1:10" ht="30">
      <c r="B178" s="235" t="s">
        <v>0</v>
      </c>
      <c r="C178" s="235">
        <f>$C$159</f>
        <v>28</v>
      </c>
      <c r="D178" s="248" t="str">
        <f>$D$159</f>
        <v>CAMINHÃO COLETOR E COMPACTADOR DE LIXO, CAPACIDADE 15m³, INCLUSIVE IMPLEMENTO COLETOR E COMPACTADOR DE LIXO - (EXCLUSIVE MOTORISTA) - CHI DIURNO</v>
      </c>
      <c r="E178" s="245" t="str">
        <f>$E$159</f>
        <v>CHI</v>
      </c>
      <c r="F178" s="267">
        <f>1-F177</f>
        <v>1</v>
      </c>
      <c r="G178" s="236">
        <f>$H$159</f>
        <v>51.31</v>
      </c>
      <c r="H178" s="246">
        <f>ROUND(F178*G178,2)</f>
        <v>51.31</v>
      </c>
    </row>
    <row r="179" spans="1:10">
      <c r="B179" s="76"/>
      <c r="H179" s="197"/>
    </row>
    <row r="180" spans="1:10">
      <c r="A180" s="304" t="str">
        <f t="shared" ref="A180" si="28">$A$115</f>
        <v>2 - CONVENCIONAL (RSU)</v>
      </c>
      <c r="B180" s="258" t="s">
        <v>9</v>
      </c>
      <c r="C180" s="258" t="s">
        <v>10</v>
      </c>
      <c r="D180" s="258" t="s">
        <v>11</v>
      </c>
      <c r="E180" s="258" t="s">
        <v>12</v>
      </c>
      <c r="F180" s="259" t="s">
        <v>13</v>
      </c>
      <c r="G180" s="260" t="s">
        <v>14</v>
      </c>
      <c r="H180" s="260" t="s">
        <v>22</v>
      </c>
    </row>
    <row r="181" spans="1:10" ht="60">
      <c r="B181" s="261" t="s">
        <v>0</v>
      </c>
      <c r="C181" s="262">
        <f>C176+1</f>
        <v>32</v>
      </c>
      <c r="D181" s="263" t="s">
        <v>566</v>
      </c>
      <c r="E181" s="261" t="s">
        <v>2</v>
      </c>
      <c r="F181" s="264"/>
      <c r="G181" s="265"/>
      <c r="H181" s="266">
        <f>SUM(H182:H183)</f>
        <v>19028.519999999997</v>
      </c>
    </row>
    <row r="182" spans="1:10" ht="30">
      <c r="B182" s="235" t="s">
        <v>0</v>
      </c>
      <c r="C182" s="235">
        <f>C176</f>
        <v>31</v>
      </c>
      <c r="D182" s="248" t="str">
        <f>D176</f>
        <v>CAMINHÃO COLETOR E COMPACTADOR DE LIXO, CAPACIDADE 15m³, INCLUSIVE IMPLEMENTO COLETOR E COMPACTADOR DE LIXO - (EXCLUSIVE MOTORISTA) - RESERVA TÉCNICA</v>
      </c>
      <c r="E182" s="245" t="str">
        <f>E176</f>
        <v>H</v>
      </c>
      <c r="F182" s="250">
        <f>'Memória RSU'!$B$143</f>
        <v>370.16500000000002</v>
      </c>
      <c r="G182" s="236">
        <f>H176</f>
        <v>51.31</v>
      </c>
      <c r="H182" s="246">
        <f>ROUND(F182*G182,2)</f>
        <v>18993.169999999998</v>
      </c>
    </row>
    <row r="183" spans="1:10">
      <c r="B183" s="234" t="s">
        <v>336</v>
      </c>
      <c r="C183" s="235" t="s">
        <v>29</v>
      </c>
      <c r="D183" s="238" t="s">
        <v>425</v>
      </c>
      <c r="E183" s="245" t="s">
        <v>1</v>
      </c>
      <c r="F183" s="250">
        <f>ROUND(1/'Memória RSU'!$C$57,6)</f>
        <v>1.6667000000000001E-2</v>
      </c>
      <c r="G183" s="236">
        <f>'Cesta de Preços'!$E$46</f>
        <v>2120.8333333333335</v>
      </c>
      <c r="H183" s="246">
        <f>ROUND(F183*G183,2)</f>
        <v>35.35</v>
      </c>
    </row>
    <row r="184" spans="1:10">
      <c r="B184" s="76"/>
      <c r="H184" s="352"/>
    </row>
    <row r="185" spans="1:10">
      <c r="B185" s="76"/>
      <c r="H185" s="197"/>
    </row>
    <row r="186" spans="1:10">
      <c r="B186" s="76"/>
      <c r="H186" s="197"/>
    </row>
    <row r="187" spans="1:10">
      <c r="A187" s="304" t="str">
        <f>$A$115</f>
        <v>2 - CONVENCIONAL (RSU)</v>
      </c>
      <c r="B187" s="258" t="s">
        <v>9</v>
      </c>
      <c r="C187" s="258" t="s">
        <v>10</v>
      </c>
      <c r="D187" s="258" t="s">
        <v>11</v>
      </c>
      <c r="E187" s="258" t="s">
        <v>12</v>
      </c>
      <c r="F187" s="259" t="s">
        <v>13</v>
      </c>
      <c r="G187" s="260" t="s">
        <v>14</v>
      </c>
      <c r="H187" s="260" t="s">
        <v>22</v>
      </c>
    </row>
    <row r="188" spans="1:10">
      <c r="B188" s="261" t="s">
        <v>0</v>
      </c>
      <c r="C188" s="262">
        <f>C181+1</f>
        <v>33</v>
      </c>
      <c r="D188" s="263" t="s">
        <v>371</v>
      </c>
      <c r="E188" s="261" t="s">
        <v>24</v>
      </c>
      <c r="F188" s="264"/>
      <c r="G188" s="265"/>
      <c r="H188" s="266">
        <f>SUM(H189)</f>
        <v>2.87</v>
      </c>
    </row>
    <row r="189" spans="1:10">
      <c r="B189" s="235" t="s">
        <v>3</v>
      </c>
      <c r="C189" s="235">
        <v>4222</v>
      </c>
      <c r="D189" s="248" t="str">
        <f>VLOOKUP(C189,BANCO!$B$6:$E$4989,2,FALSE)</f>
        <v xml:space="preserve">GASOLINA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189" s="235" t="str">
        <f>VLOOKUP(C189,BANCO!$B$6:$E$4989,3,FALSE)</f>
        <v>L</v>
      </c>
      <c r="F189" s="250">
        <f>('Memória RSU'!B217)</f>
        <v>0.45019999999999999</v>
      </c>
      <c r="G189" s="236">
        <f>VLOOKUP(C189,BANCO!$B$6:$E$4989,4,FALSE)</f>
        <v>6.38</v>
      </c>
      <c r="H189" s="246">
        <f>ROUND(F189*G189,2)</f>
        <v>2.87</v>
      </c>
    </row>
    <row r="190" spans="1:10">
      <c r="B190" s="76"/>
      <c r="H190" s="197"/>
    </row>
    <row r="191" spans="1:10">
      <c r="A191" s="304" t="str">
        <f>$A$115</f>
        <v>2 - CONVENCIONAL (RSU)</v>
      </c>
      <c r="B191" s="258" t="s">
        <v>9</v>
      </c>
      <c r="C191" s="258" t="s">
        <v>10</v>
      </c>
      <c r="D191" s="258" t="s">
        <v>11</v>
      </c>
      <c r="E191" s="258" t="s">
        <v>12</v>
      </c>
      <c r="F191" s="259" t="s">
        <v>13</v>
      </c>
      <c r="G191" s="260" t="s">
        <v>14</v>
      </c>
      <c r="H191" s="260" t="s">
        <v>22</v>
      </c>
      <c r="I191" s="319"/>
    </row>
    <row r="192" spans="1:10">
      <c r="B192" s="261" t="s">
        <v>0</v>
      </c>
      <c r="C192" s="262">
        <f>C188+1</f>
        <v>34</v>
      </c>
      <c r="D192" s="263" t="s">
        <v>457</v>
      </c>
      <c r="E192" s="261" t="s">
        <v>4</v>
      </c>
      <c r="F192" s="264"/>
      <c r="G192" s="265"/>
      <c r="H192" s="266">
        <f>SUM(H193:H197)</f>
        <v>9.39</v>
      </c>
      <c r="I192" s="625"/>
      <c r="J192" s="607"/>
    </row>
    <row r="193" spans="1:10">
      <c r="B193" s="235" t="s">
        <v>0</v>
      </c>
      <c r="C193" s="235">
        <f>$C$30</f>
        <v>3</v>
      </c>
      <c r="D193" s="248" t="str">
        <f>$D$30</f>
        <v>VEÍCULO COMPACTO TIPO HATCH (EXCLUSIVE MOTORISTA) - DEPRECIAÇÃO</v>
      </c>
      <c r="E193" s="245" t="str">
        <f>$E$30</f>
        <v>H</v>
      </c>
      <c r="F193" s="267">
        <v>1</v>
      </c>
      <c r="G193" s="236">
        <f>$H$30</f>
        <v>2.93</v>
      </c>
      <c r="H193" s="246">
        <f t="shared" ref="H193:H197" si="29">ROUND(F193*G193,2)</f>
        <v>2.93</v>
      </c>
    </row>
    <row r="194" spans="1:10">
      <c r="B194" s="235" t="s">
        <v>0</v>
      </c>
      <c r="C194" s="235">
        <f>$C$34</f>
        <v>4</v>
      </c>
      <c r="D194" s="248" t="str">
        <f>$D$34</f>
        <v>VEÍCULO COMPACTO TIPO HATCH (EXCLUSIVE MOTORISTA) - JUROS</v>
      </c>
      <c r="E194" s="245" t="str">
        <f>$E$34</f>
        <v>H</v>
      </c>
      <c r="F194" s="267">
        <v>1</v>
      </c>
      <c r="G194" s="236">
        <f>$H$34</f>
        <v>0.99</v>
      </c>
      <c r="H194" s="246">
        <f t="shared" si="29"/>
        <v>0.99</v>
      </c>
      <c r="I194" s="607"/>
      <c r="J194" s="607"/>
    </row>
    <row r="195" spans="1:10">
      <c r="B195" s="235" t="s">
        <v>0</v>
      </c>
      <c r="C195" s="235">
        <f>$C$38</f>
        <v>5</v>
      </c>
      <c r="D195" s="248" t="str">
        <f>$D$38</f>
        <v>VEÍCULO COMPACTO TIPO HATCH (EXCLUSIVE MOTORISTA) - MANUTENÇÃO</v>
      </c>
      <c r="E195" s="245" t="str">
        <f>$E$38</f>
        <v>H</v>
      </c>
      <c r="F195" s="267">
        <v>1</v>
      </c>
      <c r="G195" s="236">
        <f>$H$38</f>
        <v>2.2000000000000002</v>
      </c>
      <c r="H195" s="246">
        <f t="shared" si="29"/>
        <v>2.2000000000000002</v>
      </c>
      <c r="I195" s="607"/>
      <c r="J195" s="607"/>
    </row>
    <row r="196" spans="1:10">
      <c r="B196" s="235" t="s">
        <v>0</v>
      </c>
      <c r="C196" s="235">
        <f>$C$42</f>
        <v>6</v>
      </c>
      <c r="D196" s="248" t="str">
        <f>$D$42</f>
        <v>VEÍCULO COMPACTO TIPO HATCH (EXCLUSIVE MOTORISTA) - IMPOSTOS E SEGUROS</v>
      </c>
      <c r="E196" s="245" t="str">
        <f>$E$42</f>
        <v>H</v>
      </c>
      <c r="F196" s="267">
        <v>1</v>
      </c>
      <c r="G196" s="236">
        <f>$H$42</f>
        <v>0.4</v>
      </c>
      <c r="H196" s="246">
        <f t="shared" si="29"/>
        <v>0.4</v>
      </c>
      <c r="I196" s="607"/>
      <c r="J196" s="607"/>
    </row>
    <row r="197" spans="1:10" ht="19.5" customHeight="1">
      <c r="B197" s="235" t="s">
        <v>0</v>
      </c>
      <c r="C197" s="235">
        <f>C188</f>
        <v>33</v>
      </c>
      <c r="D197" s="248" t="str">
        <f>D188</f>
        <v>VEÍCULO COMPACTO TIPO HATCH (EXCLUSIVE MOTORISTA) - MATERIAIS NA OPERAÇÃO</v>
      </c>
      <c r="E197" s="245" t="str">
        <f>E188</f>
        <v>H</v>
      </c>
      <c r="F197" s="267">
        <v>1</v>
      </c>
      <c r="G197" s="236">
        <f>H188</f>
        <v>2.87</v>
      </c>
      <c r="H197" s="246">
        <f t="shared" si="29"/>
        <v>2.87</v>
      </c>
      <c r="I197" s="607"/>
      <c r="J197" s="607"/>
    </row>
    <row r="198" spans="1:10">
      <c r="B198" s="76"/>
      <c r="H198" s="197"/>
    </row>
    <row r="199" spans="1:10">
      <c r="A199" s="304" t="str">
        <f>$A$115</f>
        <v>2 - CONVENCIONAL (RSU)</v>
      </c>
      <c r="B199" s="258" t="s">
        <v>9</v>
      </c>
      <c r="C199" s="258" t="s">
        <v>10</v>
      </c>
      <c r="D199" s="258" t="s">
        <v>11</v>
      </c>
      <c r="E199" s="258" t="s">
        <v>12</v>
      </c>
      <c r="F199" s="259" t="s">
        <v>13</v>
      </c>
      <c r="G199" s="260" t="s">
        <v>14</v>
      </c>
      <c r="H199" s="260" t="s">
        <v>22</v>
      </c>
    </row>
    <row r="200" spans="1:10">
      <c r="B200" s="261" t="s">
        <v>0</v>
      </c>
      <c r="C200" s="262">
        <f>C192+1</f>
        <v>35</v>
      </c>
      <c r="D200" s="263" t="s">
        <v>462</v>
      </c>
      <c r="E200" s="261" t="s">
        <v>24</v>
      </c>
      <c r="F200" s="264"/>
      <c r="G200" s="265"/>
      <c r="H200" s="266">
        <f>SUM(H201:H202)</f>
        <v>7.3599999999999994</v>
      </c>
      <c r="I200" s="607"/>
      <c r="J200" s="607"/>
    </row>
    <row r="201" spans="1:10">
      <c r="B201" s="307" t="s">
        <v>0</v>
      </c>
      <c r="C201" s="309">
        <f>C192</f>
        <v>34</v>
      </c>
      <c r="D201" s="310" t="str">
        <f>D192</f>
        <v>VEÍCULO COMPACTO TIPO HATCH (EXCLUSIVE MOTORISTA) - CHP</v>
      </c>
      <c r="E201" s="312" t="str">
        <f>E192</f>
        <v>CHP</v>
      </c>
      <c r="F201" s="311">
        <v>0.6</v>
      </c>
      <c r="G201" s="306">
        <f>H192</f>
        <v>9.39</v>
      </c>
      <c r="H201" s="246">
        <f t="shared" ref="H201:H202" si="30">ROUND(F201*G201,2)</f>
        <v>5.63</v>
      </c>
      <c r="I201" s="607"/>
      <c r="J201" s="607"/>
    </row>
    <row r="202" spans="1:10">
      <c r="B202" s="307" t="s">
        <v>0</v>
      </c>
      <c r="C202" s="309">
        <f>$C$58</f>
        <v>9</v>
      </c>
      <c r="D202" s="310" t="str">
        <f>$D$58</f>
        <v>VEÍCULO COMPACTO TIPO HATCH (EXCLUSIVE MOTORISTA) - CHI</v>
      </c>
      <c r="E202" s="312" t="str">
        <f>$E$58</f>
        <v>CHI</v>
      </c>
      <c r="F202" s="311">
        <f>1-F201</f>
        <v>0.4</v>
      </c>
      <c r="G202" s="306">
        <f>$H$58</f>
        <v>4.32</v>
      </c>
      <c r="H202" s="246">
        <f t="shared" si="30"/>
        <v>1.73</v>
      </c>
      <c r="I202" s="607"/>
      <c r="J202" s="607"/>
    </row>
    <row r="203" spans="1:10">
      <c r="B203" s="76"/>
      <c r="E203" s="269"/>
      <c r="H203" s="305"/>
    </row>
    <row r="204" spans="1:10">
      <c r="A204" s="304" t="str">
        <f>$A$115</f>
        <v>2 - CONVENCIONAL (RSU)</v>
      </c>
      <c r="B204" s="258" t="s">
        <v>9</v>
      </c>
      <c r="C204" s="258" t="s">
        <v>10</v>
      </c>
      <c r="D204" s="258" t="s">
        <v>11</v>
      </c>
      <c r="E204" s="258" t="s">
        <v>12</v>
      </c>
      <c r="F204" s="259" t="s">
        <v>13</v>
      </c>
      <c r="G204" s="260" t="s">
        <v>14</v>
      </c>
      <c r="H204" s="260" t="s">
        <v>22</v>
      </c>
    </row>
    <row r="205" spans="1:10" ht="33.75" customHeight="1">
      <c r="B205" s="261" t="s">
        <v>0</v>
      </c>
      <c r="C205" s="262">
        <f>C200+1</f>
        <v>36</v>
      </c>
      <c r="D205" s="263" t="s">
        <v>568</v>
      </c>
      <c r="E205" s="261" t="s">
        <v>2</v>
      </c>
      <c r="F205" s="264"/>
      <c r="G205" s="265"/>
      <c r="H205" s="266">
        <f>SUM(H206:H206)</f>
        <v>1362.21</v>
      </c>
      <c r="I205" s="607"/>
      <c r="J205" s="607"/>
    </row>
    <row r="206" spans="1:10">
      <c r="B206" s="307" t="s">
        <v>0</v>
      </c>
      <c r="C206" s="309">
        <f>C200</f>
        <v>35</v>
      </c>
      <c r="D206" s="310" t="str">
        <f>D200</f>
        <v>VEÍCULO COMPACTO TIPO HATCH (EXCLUSIVE MOTORISTA)</v>
      </c>
      <c r="E206" s="312" t="str">
        <f>E200</f>
        <v>H</v>
      </c>
      <c r="F206" s="250">
        <f>'Memória RSU'!$B$136</f>
        <v>185.08250000000001</v>
      </c>
      <c r="G206" s="306">
        <f>H200</f>
        <v>7.3599999999999994</v>
      </c>
      <c r="H206" s="313">
        <f>ROUND(F206*G206,2)</f>
        <v>1362.21</v>
      </c>
      <c r="I206" s="607"/>
      <c r="J206" s="607"/>
    </row>
    <row r="207" spans="1:10">
      <c r="B207" s="76"/>
      <c r="H207" s="347"/>
      <c r="J207" s="607"/>
    </row>
    <row r="208" spans="1:10">
      <c r="A208" s="304" t="str">
        <f>$A$115</f>
        <v>2 - CONVENCIONAL (RSU)</v>
      </c>
      <c r="B208" s="258" t="s">
        <v>9</v>
      </c>
      <c r="C208" s="258" t="s">
        <v>10</v>
      </c>
      <c r="D208" s="258" t="s">
        <v>11</v>
      </c>
      <c r="E208" s="258" t="s">
        <v>12</v>
      </c>
      <c r="F208" s="259" t="s">
        <v>13</v>
      </c>
      <c r="G208" s="260" t="s">
        <v>14</v>
      </c>
      <c r="H208" s="260" t="s">
        <v>22</v>
      </c>
      <c r="I208" s="319"/>
      <c r="J208" s="607"/>
    </row>
    <row r="209" spans="1:10" ht="45">
      <c r="B209" s="261" t="s">
        <v>0</v>
      </c>
      <c r="C209" s="262">
        <f>C205+1</f>
        <v>37</v>
      </c>
      <c r="D209" s="263" t="s">
        <v>570</v>
      </c>
      <c r="E209" s="261" t="s">
        <v>2</v>
      </c>
      <c r="F209" s="264"/>
      <c r="G209" s="265"/>
      <c r="H209" s="266">
        <f>SUM(H210:H213)</f>
        <v>555881.03</v>
      </c>
      <c r="I209" s="609"/>
      <c r="J209" s="607"/>
    </row>
    <row r="210" spans="1:10" ht="60">
      <c r="B210" s="384" t="s">
        <v>0</v>
      </c>
      <c r="C210" s="384">
        <f>C170</f>
        <v>30</v>
      </c>
      <c r="D210" s="385" t="str">
        <f>D170</f>
        <v>CAMINHÃO COLETOR E COMPACTADOR DE LIXO, CAPACIDADE 15m³, INCLUSIVE IMPLEMENTO COLETOR E COMPACTADOR DE LIXO - DOTADOS DE DISPOSITIVO TIPO LIFTER PARA BASCULAMENTOS DE CONTÊINERES PLÁSTICOS DE 1.000 LITROS - COM PLOTAGEM - (EXCLUSIVE MOTORISTA) - PERÍODOS DIURNO E NOTURNO</v>
      </c>
      <c r="E210" s="235" t="str">
        <f>E170</f>
        <v>MÊS</v>
      </c>
      <c r="F210" s="267">
        <f>'Memória RSU'!B32</f>
        <v>4</v>
      </c>
      <c r="G210" s="236">
        <f>H170</f>
        <v>51506.79</v>
      </c>
      <c r="H210" s="246">
        <f t="shared" ref="H210:H213" si="31">ROUND(F210*G210,2)</f>
        <v>206027.16</v>
      </c>
      <c r="I210" s="607"/>
      <c r="J210" s="607"/>
    </row>
    <row r="211" spans="1:10" ht="60">
      <c r="B211" s="235" t="s">
        <v>0</v>
      </c>
      <c r="C211" s="235">
        <f>C181</f>
        <v>32</v>
      </c>
      <c r="D211" s="248" t="str">
        <f>D181</f>
        <v>CAMINHÃO COLETOR E COMPACTADOR DE LIXO, CAPACIDADE 15m³, INCLUSIVE IMPLEMENTO COLETOR E COMPACTADOR DE LIXO - DOTADOS DE DISPOSITIVO TIPO LIFTER PARA BASCULAMENTOS DE CONTÊINERES PLÁSTICOS DE 1.000 LITROS - COM PLOTAGEM - (EXCLUSIVE MOTORISTA) - RESERVA TÉCNICA</v>
      </c>
      <c r="E211" s="235" t="str">
        <f>E181</f>
        <v>MÊS</v>
      </c>
      <c r="F211" s="267">
        <f>'Memória RSU'!B33</f>
        <v>1</v>
      </c>
      <c r="G211" s="236">
        <f>H181</f>
        <v>19028.519999999997</v>
      </c>
      <c r="H211" s="246">
        <f t="shared" si="31"/>
        <v>19028.52</v>
      </c>
      <c r="I211" s="607"/>
      <c r="J211" s="607"/>
    </row>
    <row r="212" spans="1:10" ht="30">
      <c r="B212" s="235" t="s">
        <v>0</v>
      </c>
      <c r="C212" s="309">
        <f>C205</f>
        <v>36</v>
      </c>
      <c r="D212" s="248" t="str">
        <f>D205</f>
        <v>VEÍCULO COMPACTO TIPO HATCH (EXCLUSIVE MOTORISTA) - FORNECIMENTO, MANUTENÇÃO, IMPOSTOS, SEGUROS, MATERIAIS NA OPERAÇÃO</v>
      </c>
      <c r="E212" s="312" t="str">
        <f>E205</f>
        <v>MÊS</v>
      </c>
      <c r="F212" s="311">
        <f>'Memória RSU'!B36</f>
        <v>1</v>
      </c>
      <c r="G212" s="306">
        <f>H205</f>
        <v>1362.21</v>
      </c>
      <c r="H212" s="246">
        <f t="shared" si="31"/>
        <v>1362.21</v>
      </c>
      <c r="I212" s="607"/>
      <c r="J212" s="607"/>
    </row>
    <row r="213" spans="1:10">
      <c r="B213" s="235" t="s">
        <v>0</v>
      </c>
      <c r="C213" s="235">
        <f>C116</f>
        <v>21</v>
      </c>
      <c r="D213" s="248" t="str">
        <f>D116</f>
        <v>MÃO DE OBRA - COLETA CONVENCIONAL</v>
      </c>
      <c r="E213" s="245" t="str">
        <f>E116</f>
        <v>MÊS</v>
      </c>
      <c r="F213" s="267">
        <v>1</v>
      </c>
      <c r="G213" s="236">
        <f>H116</f>
        <v>329463.14</v>
      </c>
      <c r="H213" s="246">
        <f t="shared" si="31"/>
        <v>329463.14</v>
      </c>
      <c r="I213" s="607"/>
      <c r="J213" s="607"/>
    </row>
    <row r="214" spans="1:10">
      <c r="B214" s="76"/>
      <c r="H214" s="197"/>
      <c r="J214" s="607"/>
    </row>
    <row r="215" spans="1:10">
      <c r="A215" s="304" t="str">
        <f>$A$115</f>
        <v>2 - CONVENCIONAL (RSU)</v>
      </c>
      <c r="B215" s="258" t="s">
        <v>9</v>
      </c>
      <c r="C215" s="258" t="s">
        <v>10</v>
      </c>
      <c r="D215" s="258" t="s">
        <v>11</v>
      </c>
      <c r="E215" s="258" t="s">
        <v>12</v>
      </c>
      <c r="F215" s="259" t="s">
        <v>13</v>
      </c>
      <c r="G215" s="260" t="s">
        <v>14</v>
      </c>
      <c r="H215" s="260" t="s">
        <v>22</v>
      </c>
      <c r="I215" s="319"/>
      <c r="J215" s="607"/>
    </row>
    <row r="216" spans="1:10">
      <c r="B216" s="261" t="s">
        <v>0</v>
      </c>
      <c r="C216" s="262">
        <f>C209+1</f>
        <v>38</v>
      </c>
      <c r="D216" s="263" t="s">
        <v>444</v>
      </c>
      <c r="E216" s="261" t="s">
        <v>26</v>
      </c>
      <c r="F216" s="264"/>
      <c r="G216" s="265"/>
      <c r="H216" s="266">
        <f>SUM(H217)</f>
        <v>261.82</v>
      </c>
      <c r="I216" s="607"/>
      <c r="J216" s="607"/>
    </row>
    <row r="217" spans="1:10" ht="45">
      <c r="B217" s="235" t="s">
        <v>0</v>
      </c>
      <c r="C217" s="235">
        <f>C209</f>
        <v>37</v>
      </c>
      <c r="D217" s="248" t="str">
        <f>D209</f>
        <v>COLETA CONVENCIONAL DE RESÍDUOS SÓLIDOS URBANOS (RSU): COLETA, TRANSPORTE COM CAMINHÕES DOTADOS DE DISPOSITIVO TIPO LIFTER PARA BASCULAMENTO DE CONTÊINERES DE PLÁSTICO DE 1.000 LITROS (MÃO DE OBRA + VEÍCULOS + EQUIPAMENTOS) - TOTAL MÊS</v>
      </c>
      <c r="E217" s="245" t="str">
        <f>E209</f>
        <v>MÊS</v>
      </c>
      <c r="F217" s="273">
        <f>ROUND(1/'Memória RSU'!B71,6)</f>
        <v>4.7100000000000001E-4</v>
      </c>
      <c r="G217" s="236">
        <f>H209</f>
        <v>555881.03</v>
      </c>
      <c r="H217" s="246">
        <f>ROUND(F217*G217,2)</f>
        <v>261.82</v>
      </c>
      <c r="I217" s="607"/>
      <c r="J217" s="607"/>
    </row>
    <row r="218" spans="1:10" ht="15.75" thickBot="1">
      <c r="B218" s="76"/>
      <c r="H218" s="197"/>
      <c r="I218" s="608"/>
    </row>
    <row r="219" spans="1:10" ht="15.75" thickTop="1">
      <c r="A219" s="304" t="s">
        <v>449</v>
      </c>
      <c r="B219" s="258" t="s">
        <v>9</v>
      </c>
      <c r="C219" s="258" t="s">
        <v>10</v>
      </c>
      <c r="D219" s="258" t="s">
        <v>11</v>
      </c>
      <c r="E219" s="258" t="s">
        <v>12</v>
      </c>
      <c r="F219" s="259" t="s">
        <v>13</v>
      </c>
      <c r="G219" s="260" t="s">
        <v>14</v>
      </c>
      <c r="H219" s="260" t="s">
        <v>22</v>
      </c>
      <c r="I219" s="606"/>
    </row>
    <row r="220" spans="1:10" ht="45">
      <c r="B220" s="261" t="s">
        <v>0</v>
      </c>
      <c r="C220" s="262">
        <f>C216+1</f>
        <v>39</v>
      </c>
      <c r="D220" s="263" t="s">
        <v>571</v>
      </c>
      <c r="E220" s="261" t="s">
        <v>2</v>
      </c>
      <c r="F220" s="264"/>
      <c r="G220" s="265"/>
      <c r="H220" s="266">
        <f>SUM(H221)</f>
        <v>17.38</v>
      </c>
      <c r="I220" s="320"/>
    </row>
    <row r="221" spans="1:10" ht="30">
      <c r="B221" s="234" t="s">
        <v>3</v>
      </c>
      <c r="C221" s="270" t="s">
        <v>364</v>
      </c>
      <c r="D221" s="238" t="str">
        <f>'Metodologias e Conceitos SINAPI'!B33</f>
        <v>CONTÊINER DE LIXO</v>
      </c>
      <c r="E221" s="239" t="s">
        <v>24</v>
      </c>
      <c r="F221" s="250">
        <f>'Memória RSU'!B136</f>
        <v>185.08250000000001</v>
      </c>
      <c r="G221" s="236">
        <f>VLOOKUP(D221,'Metodologias e Conceitos SINAPI'!$B$30:$I$39,2,FALSE)</f>
        <v>9.3899999999999997E-2</v>
      </c>
      <c r="H221" s="246">
        <f>ROUND(F221*G221,2)</f>
        <v>17.38</v>
      </c>
    </row>
    <row r="222" spans="1:10">
      <c r="B222" s="76"/>
      <c r="E222" s="269"/>
      <c r="F222" s="272"/>
      <c r="H222" s="197"/>
    </row>
    <row r="223" spans="1:10">
      <c r="A223" s="304" t="str">
        <f>$A$219</f>
        <v>2.1 - CONTÊINER (RSU)</v>
      </c>
      <c r="B223" s="258" t="s">
        <v>9</v>
      </c>
      <c r="C223" s="258" t="s">
        <v>10</v>
      </c>
      <c r="D223" s="258" t="s">
        <v>11</v>
      </c>
      <c r="E223" s="258" t="s">
        <v>12</v>
      </c>
      <c r="F223" s="259" t="s">
        <v>13</v>
      </c>
      <c r="G223" s="260" t="s">
        <v>14</v>
      </c>
      <c r="H223" s="260" t="s">
        <v>22</v>
      </c>
      <c r="I223" s="322"/>
    </row>
    <row r="224" spans="1:10" ht="45">
      <c r="B224" s="261" t="s">
        <v>0</v>
      </c>
      <c r="C224" s="262">
        <f>C220+1</f>
        <v>40</v>
      </c>
      <c r="D224" s="263" t="s">
        <v>572</v>
      </c>
      <c r="E224" s="261" t="s">
        <v>2</v>
      </c>
      <c r="F224" s="264"/>
      <c r="G224" s="265"/>
      <c r="H224" s="266">
        <f>SUM(H225)</f>
        <v>5.9</v>
      </c>
      <c r="I224" s="320"/>
    </row>
    <row r="225" spans="1:9" ht="30">
      <c r="B225" s="234" t="s">
        <v>3</v>
      </c>
      <c r="C225" s="270" t="s">
        <v>364</v>
      </c>
      <c r="D225" s="238" t="str">
        <f>D221</f>
        <v>CONTÊINER DE LIXO</v>
      </c>
      <c r="E225" s="239" t="s">
        <v>24</v>
      </c>
      <c r="F225" s="250">
        <f>F221</f>
        <v>185.08250000000001</v>
      </c>
      <c r="G225" s="236">
        <f>VLOOKUP(D225,'Metodologias e Conceitos SINAPI'!$B$30:$I$39,6,FALSE)</f>
        <v>3.1899999999999998E-2</v>
      </c>
      <c r="H225" s="246">
        <f>ROUND(F225*G225,2)</f>
        <v>5.9</v>
      </c>
    </row>
    <row r="226" spans="1:9">
      <c r="B226" s="76"/>
      <c r="E226" s="269"/>
      <c r="F226" s="272"/>
      <c r="H226" s="197"/>
    </row>
    <row r="227" spans="1:9">
      <c r="B227" s="76"/>
      <c r="E227" s="269"/>
      <c r="F227" s="272"/>
      <c r="H227" s="197"/>
    </row>
    <row r="228" spans="1:9">
      <c r="A228" s="304" t="str">
        <f>$A$219</f>
        <v>2.1 - CONTÊINER (RSU)</v>
      </c>
      <c r="B228" s="258" t="s">
        <v>9</v>
      </c>
      <c r="C228" s="258" t="s">
        <v>10</v>
      </c>
      <c r="D228" s="258" t="s">
        <v>11</v>
      </c>
      <c r="E228" s="258" t="s">
        <v>12</v>
      </c>
      <c r="F228" s="259" t="s">
        <v>13</v>
      </c>
      <c r="G228" s="260" t="s">
        <v>14</v>
      </c>
      <c r="H228" s="260" t="s">
        <v>22</v>
      </c>
      <c r="I228" s="322"/>
    </row>
    <row r="229" spans="1:9" ht="45">
      <c r="B229" s="261" t="s">
        <v>0</v>
      </c>
      <c r="C229" s="262">
        <f>C224+1</f>
        <v>41</v>
      </c>
      <c r="D229" s="263" t="s">
        <v>573</v>
      </c>
      <c r="E229" s="261" t="s">
        <v>2</v>
      </c>
      <c r="F229" s="264"/>
      <c r="G229" s="265"/>
      <c r="H229" s="266">
        <f>SUM(H230:H230)</f>
        <v>10.86</v>
      </c>
      <c r="I229" s="320"/>
    </row>
    <row r="230" spans="1:9" ht="45">
      <c r="B230" s="234" t="s">
        <v>336</v>
      </c>
      <c r="C230" s="235" t="s">
        <v>29</v>
      </c>
      <c r="D230" s="238" t="s">
        <v>617</v>
      </c>
      <c r="E230" s="245" t="s">
        <v>1</v>
      </c>
      <c r="F230" s="250">
        <f>ROUND((1*5%)/12,6)</f>
        <v>4.1669999999999997E-3</v>
      </c>
      <c r="G230" s="236">
        <f>'Cesta de Preços'!E33</f>
        <v>2607.0774779411768</v>
      </c>
      <c r="H230" s="246">
        <f>ROUND(F230*G230,2)</f>
        <v>10.86</v>
      </c>
    </row>
    <row r="231" spans="1:9">
      <c r="B231" s="76"/>
      <c r="E231" s="269"/>
      <c r="F231" s="274"/>
      <c r="H231" s="197"/>
    </row>
    <row r="232" spans="1:9">
      <c r="A232" s="304" t="str">
        <f>$A$219</f>
        <v>2.1 - CONTÊINER (RSU)</v>
      </c>
      <c r="B232" s="258" t="s">
        <v>9</v>
      </c>
      <c r="C232" s="258" t="s">
        <v>10</v>
      </c>
      <c r="D232" s="258" t="s">
        <v>11</v>
      </c>
      <c r="E232" s="258" t="s">
        <v>12</v>
      </c>
      <c r="F232" s="259" t="s">
        <v>13</v>
      </c>
      <c r="G232" s="260" t="s">
        <v>14</v>
      </c>
      <c r="H232" s="260" t="s">
        <v>22</v>
      </c>
      <c r="I232" s="322"/>
    </row>
    <row r="233" spans="1:9" ht="60">
      <c r="B233" s="261" t="s">
        <v>0</v>
      </c>
      <c r="C233" s="262">
        <f>C229+1</f>
        <v>42</v>
      </c>
      <c r="D233" s="263" t="s">
        <v>574</v>
      </c>
      <c r="E233" s="261" t="s">
        <v>2</v>
      </c>
      <c r="F233" s="264"/>
      <c r="G233" s="265"/>
      <c r="H233" s="266">
        <f>SUM(H234:H234)</f>
        <v>10.86</v>
      </c>
      <c r="I233" s="320"/>
    </row>
    <row r="234" spans="1:9" ht="45">
      <c r="B234" s="234" t="s">
        <v>336</v>
      </c>
      <c r="C234" s="235" t="s">
        <v>29</v>
      </c>
      <c r="D234" s="238" t="s">
        <v>225</v>
      </c>
      <c r="E234" s="245" t="s">
        <v>1</v>
      </c>
      <c r="F234" s="249">
        <f>ROUND((1*5%)/12,6)</f>
        <v>4.1669999999999997E-3</v>
      </c>
      <c r="G234" s="236">
        <f>'Cesta de Preços'!E33</f>
        <v>2607.0774779411768</v>
      </c>
      <c r="H234" s="246">
        <f>ROUND(F234*G234,2)</f>
        <v>10.86</v>
      </c>
    </row>
    <row r="235" spans="1:9">
      <c r="B235" s="76"/>
      <c r="E235" s="269"/>
      <c r="F235" s="272"/>
      <c r="H235" s="197"/>
    </row>
    <row r="236" spans="1:9">
      <c r="B236" s="76"/>
      <c r="H236" s="197"/>
    </row>
    <row r="237" spans="1:9">
      <c r="A237" s="304" t="str">
        <f t="shared" ref="A237" si="32">$A$219</f>
        <v>2.1 - CONTÊINER (RSU)</v>
      </c>
      <c r="B237" s="258" t="s">
        <v>9</v>
      </c>
      <c r="C237" s="258" t="s">
        <v>10</v>
      </c>
      <c r="D237" s="258" t="s">
        <v>11</v>
      </c>
      <c r="E237" s="258" t="s">
        <v>12</v>
      </c>
      <c r="F237" s="259" t="s">
        <v>13</v>
      </c>
      <c r="G237" s="260" t="s">
        <v>14</v>
      </c>
      <c r="H237" s="260" t="s">
        <v>22</v>
      </c>
      <c r="I237" s="319"/>
    </row>
    <row r="238" spans="1:9" ht="30">
      <c r="B238" s="261" t="s">
        <v>0</v>
      </c>
      <c r="C238" s="262">
        <f>C233+1</f>
        <v>43</v>
      </c>
      <c r="D238" s="263" t="s">
        <v>445</v>
      </c>
      <c r="E238" s="261" t="s">
        <v>337</v>
      </c>
      <c r="F238" s="264"/>
      <c r="G238" s="265"/>
      <c r="H238" s="266">
        <f>SUM(H239:H242)</f>
        <v>34.64</v>
      </c>
      <c r="I238" s="320"/>
    </row>
    <row r="239" spans="1:9" ht="49.5" customHeight="1">
      <c r="B239" s="235" t="s">
        <v>0</v>
      </c>
      <c r="C239" s="235">
        <f>C220</f>
        <v>39</v>
      </c>
      <c r="D239" s="248" t="str">
        <f>D220</f>
        <v>CONTÊINER DE LIXO 1.000L RESISTENTES AO IMPACTO E À TRAÇÃO, DESTINADO AO CONDICIONAMENTO DE RESÍDUOS SÓLIDOS URBANOS (RSU), FABRICADO EM POLIETILENO DE ALTA DENSIDADE (PEMD OU PEAD) COM 04 RODAS GIRATÓRIAS - DEPRECIAÇÃO</v>
      </c>
      <c r="E239" s="245" t="str">
        <f>E220</f>
        <v>MÊS</v>
      </c>
      <c r="F239" s="267">
        <v>1</v>
      </c>
      <c r="G239" s="236">
        <f>H220</f>
        <v>17.38</v>
      </c>
      <c r="H239" s="246">
        <f t="shared" ref="H239:H242" si="33">ROUND(F239*G239,2)</f>
        <v>17.38</v>
      </c>
    </row>
    <row r="240" spans="1:9" ht="45">
      <c r="B240" s="235" t="s">
        <v>0</v>
      </c>
      <c r="C240" s="235">
        <f>C224</f>
        <v>40</v>
      </c>
      <c r="D240" s="248" t="str">
        <f>D224</f>
        <v>CONTÊINER DE LIXO 1.000L RESISTENTES AO IMPACTO E À TRAÇÃO, DESTINADO AO CONDICIONAMENTO DE RESÍDUOS SÓLIDOS URBANOS (RSU), FABRICADO EM POLIETILENO DE ALTA DENSIDADE (PEMD OU PEAD) COM 04 RODAS GIRATÓRIAS - JUROS</v>
      </c>
      <c r="E240" s="245" t="str">
        <f>E224</f>
        <v>MÊS</v>
      </c>
      <c r="F240" s="267">
        <v>1</v>
      </c>
      <c r="G240" s="236">
        <f>H224</f>
        <v>5.9</v>
      </c>
      <c r="H240" s="246">
        <f t="shared" si="33"/>
        <v>5.9</v>
      </c>
    </row>
    <row r="241" spans="1:9" ht="60">
      <c r="B241" s="235" t="s">
        <v>0</v>
      </c>
      <c r="C241" s="235">
        <f>C233</f>
        <v>42</v>
      </c>
      <c r="D241" s="248" t="str">
        <f>D233</f>
        <v>CONTÊINER DE LIXO 1.000L RESISTENTES AO IMPACTO E À TRAÇÃO, DESTINADO AO CONDICIONAMENTO DE RESÍDUOS SÓLIDOS URBANOS (RSU), FABRICADO EM POLIETILENO DE ALTA DENSIDADE (PEMD OU PEAD) COM 04 RODAS GIRATÓRIAS - REPOSIÇÃO POR DANIFICAÇÃO / VANDALISMO</v>
      </c>
      <c r="E241" s="245" t="str">
        <f>E233</f>
        <v>MÊS</v>
      </c>
      <c r="F241" s="267">
        <v>1</v>
      </c>
      <c r="G241" s="236">
        <f>H233</f>
        <v>10.86</v>
      </c>
      <c r="H241" s="246">
        <f t="shared" si="33"/>
        <v>10.86</v>
      </c>
    </row>
    <row r="242" spans="1:9">
      <c r="B242" s="235" t="s">
        <v>336</v>
      </c>
      <c r="C242" s="235" t="s">
        <v>29</v>
      </c>
      <c r="D242" s="238" t="s">
        <v>424</v>
      </c>
      <c r="E242" s="239" t="s">
        <v>1</v>
      </c>
      <c r="F242" s="250">
        <f>ROUND(1/'Memória RSU'!C57,6)</f>
        <v>1.6667000000000001E-2</v>
      </c>
      <c r="G242" s="236">
        <f>'Cesta de Preços'!E53</f>
        <v>29.792000000000002</v>
      </c>
      <c r="H242" s="246">
        <f t="shared" si="33"/>
        <v>0.5</v>
      </c>
    </row>
    <row r="243" spans="1:9">
      <c r="B243" s="76"/>
      <c r="H243" s="197"/>
    </row>
    <row r="244" spans="1:9">
      <c r="B244" s="169"/>
      <c r="D244" s="4"/>
      <c r="F244" s="275"/>
      <c r="H244" s="197"/>
    </row>
    <row r="245" spans="1:9">
      <c r="A245" s="304" t="s">
        <v>633</v>
      </c>
      <c r="B245" s="258" t="s">
        <v>9</v>
      </c>
      <c r="C245" s="258" t="s">
        <v>10</v>
      </c>
      <c r="D245" s="258" t="s">
        <v>11</v>
      </c>
      <c r="E245" s="258" t="s">
        <v>12</v>
      </c>
      <c r="F245" s="259" t="s">
        <v>13</v>
      </c>
      <c r="G245" s="260" t="s">
        <v>14</v>
      </c>
      <c r="H245" s="260" t="s">
        <v>22</v>
      </c>
      <c r="I245" s="606"/>
    </row>
    <row r="246" spans="1:9">
      <c r="B246" s="261" t="s">
        <v>0</v>
      </c>
      <c r="C246" s="262">
        <f>C238+1</f>
        <v>44</v>
      </c>
      <c r="D246" s="263" t="s">
        <v>379</v>
      </c>
      <c r="E246" s="261" t="s">
        <v>2</v>
      </c>
      <c r="F246" s="264"/>
      <c r="G246" s="265"/>
      <c r="H246" s="266">
        <f>SUM(H247:H247)</f>
        <v>3299.81</v>
      </c>
      <c r="I246" s="605"/>
    </row>
    <row r="247" spans="1:9">
      <c r="B247" s="235" t="s">
        <v>104</v>
      </c>
      <c r="C247" s="235" t="str">
        <f>'Composições MO - RSU'!B18</f>
        <v>MO-26</v>
      </c>
      <c r="D247" s="248" t="str">
        <f>VLOOKUP(C247,'Composições MO - RSU'!$B$10:$F$19,2,FALSE)</f>
        <v>ESTAGIÁRIO - COM ENCARGOS COMPLEMENTARES - (EQUIPE MOBILIZAÇÃO)</v>
      </c>
      <c r="E247" s="245" t="str">
        <f>VLOOKUP(C247,'Composições MO - RSU'!$B$10:$F$19,3,FALSE)</f>
        <v>MÊS</v>
      </c>
      <c r="F247" s="267">
        <f>ROUND('Memória RSU'!B51/2,6)</f>
        <v>1.5</v>
      </c>
      <c r="G247" s="236">
        <f>VLOOKUP(C247,'Composições MO - RSU'!$B$10:$F$19,5,FALSE)</f>
        <v>2199.87</v>
      </c>
      <c r="H247" s="246">
        <f>ROUND(F247*G247,2)</f>
        <v>3299.81</v>
      </c>
    </row>
    <row r="248" spans="1:9">
      <c r="B248" s="76"/>
      <c r="H248" s="197"/>
    </row>
    <row r="251" spans="1:9">
      <c r="C251" s="4"/>
      <c r="F251" s="577"/>
      <c r="G251" s="578"/>
    </row>
    <row r="252" spans="1:9">
      <c r="C252" s="575"/>
      <c r="F252" s="662" t="s">
        <v>609</v>
      </c>
      <c r="G252" s="663"/>
    </row>
    <row r="253" spans="1:9">
      <c r="C253" s="573"/>
      <c r="F253" s="662" t="s">
        <v>653</v>
      </c>
      <c r="G253" s="663"/>
    </row>
    <row r="254" spans="1:9">
      <c r="C254" s="573"/>
      <c r="F254" s="662" t="s">
        <v>654</v>
      </c>
      <c r="G254" s="663"/>
    </row>
  </sheetData>
  <autoFilter ref="A6:I248"/>
  <customSheetViews>
    <customSheetView guid="{E72E325F-23DE-4F9E-8D0B-B0D7A05B1D0F}" scale="80" showPageBreaks="1" fitToPage="1" printArea="1" showAutoFilter="1" view="pageBreakPreview" topLeftCell="A454">
      <selection activeCell="D471" sqref="D471"/>
      <rowBreaks count="6" manualBreakCount="6">
        <brk id="120" min="1" max="7" man="1"/>
        <brk id="230" min="1" max="7" man="1"/>
        <brk id="274" min="1" max="7" man="1"/>
        <brk id="302" min="1" max="7" man="1"/>
        <brk id="357" min="1" max="7" man="1"/>
        <brk id="415" min="1" max="7" man="1"/>
      </rowBreaks>
      <pageMargins left="0.51181102362204722" right="0.51181102362204722" top="0.78740157480314965" bottom="0.78740157480314965" header="0.31496062992125984" footer="0.31496062992125984"/>
      <pageSetup paperSize="9" scale="50" fitToHeight="0" orientation="portrait" r:id="rId1"/>
      <autoFilter ref="A6:I691"/>
    </customSheetView>
    <customSheetView guid="{C9FA3336-CC6F-4ADA-9E4C-D7F95FD5F4D6}" scale="90" showPageBreaks="1" fitToPage="1" printArea="1" showAutoFilter="1" view="pageBreakPreview">
      <selection activeCell="F669" sqref="F669"/>
      <rowBreaks count="6" manualBreakCount="6">
        <brk id="119" min="1" max="7" man="1"/>
        <brk id="231" min="1" max="7" man="1"/>
        <brk id="272" min="1" max="7" man="1"/>
        <brk id="300" min="1" max="7" man="1"/>
        <brk id="345" min="1" max="7" man="1"/>
        <brk id="411" min="1" max="7" man="1"/>
      </rowBreaks>
      <pageMargins left="0.51181102362204722" right="0.51181102362204722" top="0.78740157480314965" bottom="0.78740157480314965" header="0.31496062992125984" footer="0.31496062992125984"/>
      <pageSetup paperSize="9" scale="50" fitToHeight="0" orientation="portrait" r:id="rId2"/>
      <autoFilter ref="A6:I679"/>
    </customSheetView>
    <customSheetView guid="{C6F82411-A363-4B03-B6C3-BED0FDFE1D3D}" scale="90" showPageBreaks="1" fitToPage="1" printArea="1" showAutoFilter="1" view="pageBreakPreview" topLeftCell="A552">
      <selection activeCell="H561" sqref="H561"/>
      <rowBreaks count="7" manualBreakCount="7">
        <brk id="119" min="1" max="7" man="1"/>
        <brk id="231" min="1" max="7" man="1"/>
        <brk id="275" min="1" max="7" man="1"/>
        <brk id="303" min="1" max="7" man="1"/>
        <brk id="348" min="1" max="7" man="1"/>
        <brk id="414" min="1" max="7" man="1"/>
        <brk id="613" min="1" max="7" man="1"/>
      </rowBreaks>
      <pageMargins left="0.51181102362204722" right="0.51181102362204722" top="0.78740157480314965" bottom="0.78740157480314965" header="0.31496062992125984" footer="0.31496062992125984"/>
      <pageSetup paperSize="9" scale="50" fitToHeight="0" orientation="portrait" r:id="rId3"/>
      <autoFilter ref="A6:I688"/>
    </customSheetView>
  </customSheetViews>
  <mergeCells count="8">
    <mergeCell ref="F252:G252"/>
    <mergeCell ref="F253:G253"/>
    <mergeCell ref="F254:G254"/>
    <mergeCell ref="B1:H1"/>
    <mergeCell ref="C3:F3"/>
    <mergeCell ref="C4:F4"/>
    <mergeCell ref="G3:H4"/>
    <mergeCell ref="C2:H2"/>
  </mergeCells>
  <printOptions horizontalCentered="1"/>
  <pageMargins left="0.51181102362204722" right="0.51181102362204722" top="1.1811023622047245" bottom="0.59055118110236227" header="0.31496062992125984" footer="0.31496062992125984"/>
  <pageSetup paperSize="9" scale="49" fitToHeight="0" orientation="portrait" r:id="rId4"/>
  <headerFooter>
    <oddHeader>&amp;R&amp;G</oddHeader>
    <oddFooter>&amp;CAutarquia Municipal - Rua 33 nº 474 - Setor Sul - Ituiutaba-MG - CEP: 38300-030
Fone: (34) 3268-0400 - FAX: (34) 3268-0448 - Atendimento ao Cliente SAE: 0800-348195 - www.sae.com.br&amp;R&amp;P/&amp;N</oddFooter>
  </headerFooter>
  <rowBreaks count="4" manualBreakCount="4">
    <brk id="75" min="1" max="7" man="1"/>
    <brk id="139" min="1" max="7" man="1"/>
    <brk id="184" min="1" max="7" man="1"/>
    <brk id="218" min="1" max="7" man="1"/>
  </rowBreaks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O218"/>
  <sheetViews>
    <sheetView view="pageBreakPreview" topLeftCell="A145" zoomScale="85" zoomScaleNormal="55" zoomScaleSheetLayoutView="85" workbookViewId="0">
      <selection activeCell="E212" sqref="E212"/>
    </sheetView>
  </sheetViews>
  <sheetFormatPr defaultRowHeight="15"/>
  <cols>
    <col min="1" max="1" width="58" style="19" customWidth="1"/>
    <col min="2" max="2" width="12" style="25" customWidth="1"/>
    <col min="3" max="3" width="57.28515625" style="25" customWidth="1"/>
    <col min="4" max="4" width="25.5703125" style="25" customWidth="1"/>
    <col min="5" max="5" width="64" style="102" customWidth="1"/>
    <col min="6" max="6" width="10.42578125" style="18" customWidth="1"/>
    <col min="7" max="7" width="18" style="25" customWidth="1"/>
    <col min="8" max="8" width="9.140625" style="25"/>
    <col min="9" max="9" width="72" style="102" customWidth="1"/>
    <col min="10" max="10" width="9.140625" style="25"/>
    <col min="11" max="11" width="14.28515625" style="62" customWidth="1"/>
    <col min="12" max="12" width="9.140625" style="62"/>
    <col min="13" max="13" width="44" customWidth="1"/>
    <col min="14" max="14" width="13.85546875" customWidth="1"/>
    <col min="15" max="15" width="23.42578125" customWidth="1"/>
    <col min="16" max="16" width="42" customWidth="1"/>
    <col min="17" max="17" width="18.28515625" customWidth="1"/>
  </cols>
  <sheetData>
    <row r="2" spans="1:3">
      <c r="A2" s="676" t="s">
        <v>657</v>
      </c>
      <c r="B2" s="676"/>
      <c r="C2" s="676"/>
    </row>
    <row r="4" spans="1:3">
      <c r="A4" s="679" t="s">
        <v>554</v>
      </c>
      <c r="B4" s="679"/>
      <c r="C4" s="679"/>
    </row>
    <row r="5" spans="1:3">
      <c r="A5" s="100" t="s">
        <v>226</v>
      </c>
      <c r="B5" s="101" t="s">
        <v>228</v>
      </c>
      <c r="C5" s="101" t="s">
        <v>235</v>
      </c>
    </row>
    <row r="6" spans="1:3">
      <c r="A6" s="98" t="s">
        <v>227</v>
      </c>
      <c r="B6" s="89"/>
      <c r="C6" s="97"/>
    </row>
    <row r="7" spans="1:3">
      <c r="A7" s="98" t="s">
        <v>229</v>
      </c>
      <c r="B7" s="89">
        <v>1</v>
      </c>
      <c r="C7" s="97"/>
    </row>
    <row r="8" spans="1:3">
      <c r="A8" s="98" t="s">
        <v>230</v>
      </c>
      <c r="B8" s="89">
        <v>1</v>
      </c>
      <c r="C8" s="97"/>
    </row>
    <row r="9" spans="1:3">
      <c r="A9" s="98" t="s">
        <v>231</v>
      </c>
      <c r="B9" s="89">
        <v>1</v>
      </c>
      <c r="C9" s="99"/>
    </row>
    <row r="10" spans="1:3">
      <c r="A10" s="98" t="s">
        <v>232</v>
      </c>
      <c r="B10" s="89">
        <v>1</v>
      </c>
      <c r="C10" s="99"/>
    </row>
    <row r="11" spans="1:3">
      <c r="A11" s="98" t="s">
        <v>233</v>
      </c>
      <c r="B11" s="89">
        <v>1</v>
      </c>
      <c r="C11" s="99"/>
    </row>
    <row r="12" spans="1:3">
      <c r="A12" s="98" t="s">
        <v>234</v>
      </c>
      <c r="B12" s="89">
        <v>1</v>
      </c>
      <c r="C12" s="99"/>
    </row>
    <row r="13" spans="1:3">
      <c r="A13" s="100" t="s">
        <v>261</v>
      </c>
      <c r="B13" s="101" t="s">
        <v>228</v>
      </c>
      <c r="C13" s="101" t="s">
        <v>235</v>
      </c>
    </row>
    <row r="14" spans="1:3">
      <c r="A14" s="98" t="s">
        <v>236</v>
      </c>
      <c r="B14" s="89">
        <v>1</v>
      </c>
      <c r="C14" s="99" t="s">
        <v>559</v>
      </c>
    </row>
    <row r="15" spans="1:3">
      <c r="A15" s="98" t="s">
        <v>237</v>
      </c>
      <c r="B15" s="89">
        <v>1</v>
      </c>
      <c r="C15" s="99" t="s">
        <v>558</v>
      </c>
    </row>
    <row r="18" spans="1:3">
      <c r="A18" s="679" t="s">
        <v>553</v>
      </c>
      <c r="B18" s="679"/>
      <c r="C18" s="679"/>
    </row>
    <row r="19" spans="1:3">
      <c r="A19" s="100" t="s">
        <v>226</v>
      </c>
      <c r="B19" s="101" t="s">
        <v>228</v>
      </c>
      <c r="C19" s="101" t="s">
        <v>235</v>
      </c>
    </row>
    <row r="20" spans="1:3" ht="22.5" customHeight="1">
      <c r="A20" s="98" t="s">
        <v>238</v>
      </c>
      <c r="B20" s="111">
        <v>2</v>
      </c>
      <c r="C20" s="99"/>
    </row>
    <row r="21" spans="1:3">
      <c r="A21" s="98" t="s">
        <v>239</v>
      </c>
      <c r="B21" s="111">
        <v>2</v>
      </c>
      <c r="C21" s="99"/>
    </row>
    <row r="22" spans="1:3">
      <c r="A22" s="98"/>
      <c r="B22" s="89"/>
      <c r="C22" s="99"/>
    </row>
    <row r="23" spans="1:3">
      <c r="A23" s="98" t="s">
        <v>254</v>
      </c>
      <c r="B23" s="111">
        <v>19</v>
      </c>
      <c r="C23" s="99"/>
    </row>
    <row r="24" spans="1:3" ht="26.25" customHeight="1">
      <c r="A24" s="98" t="s">
        <v>255</v>
      </c>
      <c r="B24" s="111">
        <v>19</v>
      </c>
      <c r="C24" s="99"/>
    </row>
    <row r="25" spans="1:3">
      <c r="A25" s="98"/>
      <c r="B25" s="89"/>
      <c r="C25" s="99"/>
    </row>
    <row r="26" spans="1:3">
      <c r="A26" s="98" t="s">
        <v>271</v>
      </c>
      <c r="B26" s="89">
        <v>1</v>
      </c>
      <c r="C26" s="99"/>
    </row>
    <row r="27" spans="1:3">
      <c r="A27" s="98" t="s">
        <v>272</v>
      </c>
      <c r="B27" s="89">
        <v>1</v>
      </c>
      <c r="C27" s="99"/>
    </row>
    <row r="28" spans="1:3">
      <c r="A28" s="98"/>
      <c r="B28" s="89"/>
      <c r="C28" s="99"/>
    </row>
    <row r="29" spans="1:3">
      <c r="A29" s="98"/>
      <c r="B29" s="89"/>
      <c r="C29" s="99"/>
    </row>
    <row r="30" spans="1:3" ht="21" customHeight="1">
      <c r="A30" s="115" t="s">
        <v>419</v>
      </c>
      <c r="B30" s="113">
        <v>0.05</v>
      </c>
      <c r="C30" s="98" t="s">
        <v>270</v>
      </c>
    </row>
    <row r="31" spans="1:3">
      <c r="A31" s="100" t="s">
        <v>261</v>
      </c>
      <c r="B31" s="101" t="s">
        <v>228</v>
      </c>
      <c r="C31" s="101" t="s">
        <v>235</v>
      </c>
    </row>
    <row r="32" spans="1:3">
      <c r="A32" s="98" t="s">
        <v>240</v>
      </c>
      <c r="B32" s="111">
        <v>4</v>
      </c>
      <c r="C32" s="99"/>
    </row>
    <row r="33" spans="1:13" ht="15" customHeight="1">
      <c r="A33" s="98" t="s">
        <v>263</v>
      </c>
      <c r="B33" s="111">
        <v>1</v>
      </c>
      <c r="C33" s="99" t="s">
        <v>241</v>
      </c>
    </row>
    <row r="34" spans="1:13" ht="15" customHeight="1">
      <c r="A34" s="98"/>
      <c r="B34" s="89"/>
      <c r="C34" s="99"/>
    </row>
    <row r="35" spans="1:13">
      <c r="A35" s="98"/>
      <c r="B35" s="89"/>
      <c r="C35" s="99"/>
    </row>
    <row r="36" spans="1:13">
      <c r="A36" s="98" t="s">
        <v>236</v>
      </c>
      <c r="B36" s="89">
        <f>B26</f>
        <v>1</v>
      </c>
      <c r="C36" s="99"/>
    </row>
    <row r="39" spans="1:13">
      <c r="A39" s="679" t="s">
        <v>552</v>
      </c>
      <c r="B39" s="679"/>
      <c r="C39" s="679"/>
    </row>
    <row r="40" spans="1:13">
      <c r="A40" s="100"/>
      <c r="B40" s="101"/>
      <c r="C40" s="101"/>
    </row>
    <row r="41" spans="1:13">
      <c r="A41" s="98"/>
      <c r="B41" s="89"/>
      <c r="C41" s="99"/>
      <c r="M41" s="27"/>
    </row>
    <row r="42" spans="1:13">
      <c r="A42" s="98"/>
      <c r="B42" s="89"/>
      <c r="C42" s="99"/>
    </row>
    <row r="43" spans="1:13">
      <c r="A43" s="100" t="s">
        <v>261</v>
      </c>
      <c r="B43" s="101" t="s">
        <v>228</v>
      </c>
      <c r="C43" s="101" t="s">
        <v>235</v>
      </c>
    </row>
    <row r="44" spans="1:13">
      <c r="A44" s="98"/>
      <c r="B44" s="89"/>
      <c r="C44" s="99"/>
    </row>
    <row r="45" spans="1:13">
      <c r="A45" s="98" t="s">
        <v>262</v>
      </c>
      <c r="B45" s="104">
        <v>40</v>
      </c>
      <c r="C45" s="99"/>
    </row>
    <row r="48" spans="1:13">
      <c r="A48" s="679" t="s">
        <v>551</v>
      </c>
      <c r="B48" s="679"/>
      <c r="C48" s="679"/>
    </row>
    <row r="49" spans="1:15">
      <c r="A49" s="100" t="s">
        <v>226</v>
      </c>
      <c r="B49" s="101" t="s">
        <v>228</v>
      </c>
      <c r="C49" s="101" t="s">
        <v>235</v>
      </c>
      <c r="M49" s="62"/>
    </row>
    <row r="50" spans="1:15" ht="27" customHeight="1">
      <c r="A50" s="98"/>
      <c r="B50" s="89"/>
      <c r="C50" s="99"/>
    </row>
    <row r="51" spans="1:15" ht="27" customHeight="1">
      <c r="A51" s="98" t="s">
        <v>264</v>
      </c>
      <c r="B51" s="89">
        <v>3</v>
      </c>
      <c r="C51" s="99"/>
    </row>
    <row r="52" spans="1:15">
      <c r="A52" s="373"/>
      <c r="B52" s="372"/>
      <c r="C52" s="323"/>
    </row>
    <row r="53" spans="1:15">
      <c r="A53" s="373"/>
      <c r="B53" s="372"/>
      <c r="C53" s="323"/>
    </row>
    <row r="54" spans="1:15">
      <c r="A54" s="373"/>
      <c r="B54" s="372"/>
      <c r="C54" s="323"/>
      <c r="N54" s="323"/>
    </row>
    <row r="55" spans="1:15">
      <c r="A55" s="112" t="s">
        <v>282</v>
      </c>
      <c r="N55" s="323"/>
    </row>
    <row r="56" spans="1:15">
      <c r="N56" s="323"/>
    </row>
    <row r="57" spans="1:15" ht="15" customHeight="1">
      <c r="A57" s="128" t="s">
        <v>308</v>
      </c>
      <c r="B57" s="128">
        <v>5</v>
      </c>
      <c r="C57" s="128">
        <f>B57*12</f>
        <v>60</v>
      </c>
      <c r="N57" s="323"/>
    </row>
    <row r="58" spans="1:15">
      <c r="A58" s="132"/>
      <c r="B58" s="18" t="s">
        <v>309</v>
      </c>
      <c r="C58" s="18" t="s">
        <v>310</v>
      </c>
      <c r="N58" s="323"/>
    </row>
    <row r="59" spans="1:15">
      <c r="B59" s="18"/>
      <c r="C59" s="18"/>
      <c r="I59" s="579"/>
      <c r="J59" s="372"/>
      <c r="K59" s="25"/>
      <c r="L59"/>
      <c r="N59" s="323"/>
    </row>
    <row r="60" spans="1:15" ht="27" customHeight="1">
      <c r="A60" s="112" t="s">
        <v>414</v>
      </c>
      <c r="B60" s="18"/>
      <c r="C60" s="18"/>
      <c r="I60" s="585"/>
      <c r="J60" s="585"/>
      <c r="K60"/>
      <c r="L60"/>
    </row>
    <row r="61" spans="1:15">
      <c r="B61" s="18"/>
      <c r="C61" s="18"/>
      <c r="I61"/>
      <c r="J61"/>
      <c r="K61"/>
      <c r="L61"/>
    </row>
    <row r="62" spans="1:15" ht="28.5" customHeight="1">
      <c r="A62" s="128" t="s">
        <v>415</v>
      </c>
      <c r="B62" s="128">
        <v>12</v>
      </c>
      <c r="C62" s="114" t="s">
        <v>266</v>
      </c>
      <c r="M62" s="102"/>
      <c r="N62" s="18"/>
      <c r="O62" s="25"/>
    </row>
    <row r="63" spans="1:15">
      <c r="A63" s="128" t="s">
        <v>416</v>
      </c>
      <c r="B63" s="128">
        <v>10</v>
      </c>
      <c r="C63" s="114" t="s">
        <v>266</v>
      </c>
      <c r="M63" s="102"/>
      <c r="N63" s="102"/>
      <c r="O63" s="25"/>
    </row>
    <row r="64" spans="1:15" ht="22.5" customHeight="1">
      <c r="A64" s="128" t="s">
        <v>417</v>
      </c>
      <c r="B64" s="128">
        <v>2</v>
      </c>
      <c r="C64" s="114" t="s">
        <v>266</v>
      </c>
    </row>
    <row r="65" spans="1:11" ht="28.5" customHeight="1">
      <c r="A65" s="128"/>
      <c r="B65" s="128"/>
      <c r="C65" s="114"/>
      <c r="J65" s="102"/>
      <c r="K65" s="102"/>
    </row>
    <row r="68" spans="1:11">
      <c r="A68" s="200" t="s">
        <v>117</v>
      </c>
    </row>
    <row r="69" spans="1:11">
      <c r="A69" s="122" t="s">
        <v>30</v>
      </c>
    </row>
    <row r="70" spans="1:11">
      <c r="A70" s="114" t="s">
        <v>287</v>
      </c>
      <c r="B70" s="114"/>
      <c r="C70" s="114"/>
    </row>
    <row r="71" spans="1:11">
      <c r="A71" s="89" t="s">
        <v>286</v>
      </c>
      <c r="B71" s="126">
        <v>2125</v>
      </c>
      <c r="C71" s="25" t="s">
        <v>31</v>
      </c>
    </row>
    <row r="73" spans="1:11">
      <c r="B73" s="18"/>
    </row>
    <row r="74" spans="1:11">
      <c r="A74" s="122" t="s">
        <v>32</v>
      </c>
      <c r="B74" s="116"/>
      <c r="C74" s="116"/>
    </row>
    <row r="75" spans="1:11">
      <c r="A75" s="150" t="s">
        <v>275</v>
      </c>
      <c r="B75" s="150"/>
      <c r="C75" s="150"/>
      <c r="D75" s="150"/>
    </row>
    <row r="76" spans="1:11">
      <c r="A76" s="252" t="s">
        <v>33</v>
      </c>
      <c r="B76" s="533"/>
      <c r="C76" s="581" t="s">
        <v>560</v>
      </c>
      <c r="D76" s="580"/>
    </row>
    <row r="77" spans="1:11" ht="22.5" customHeight="1">
      <c r="A77" s="117" t="s">
        <v>34</v>
      </c>
      <c r="B77" s="120">
        <v>0.5</v>
      </c>
      <c r="C77" s="581"/>
      <c r="D77" s="580"/>
    </row>
    <row r="78" spans="1:11">
      <c r="A78" s="117" t="s">
        <v>35</v>
      </c>
      <c r="B78" s="120">
        <f>1-B77</f>
        <v>0.5</v>
      </c>
      <c r="C78" s="581"/>
      <c r="D78" s="580"/>
    </row>
    <row r="80" spans="1:11" ht="25.5">
      <c r="A80" s="532" t="s">
        <v>276</v>
      </c>
      <c r="B80" s="532"/>
      <c r="C80" s="532"/>
      <c r="D80" s="116"/>
    </row>
    <row r="81" spans="1:7" ht="21.75" customHeight="1">
      <c r="B81" s="44" t="s">
        <v>37</v>
      </c>
      <c r="C81" s="46" t="s">
        <v>38</v>
      </c>
      <c r="F81" s="107"/>
      <c r="G81" s="102"/>
    </row>
    <row r="82" spans="1:7">
      <c r="B82" s="44" t="s">
        <v>39</v>
      </c>
      <c r="C82" s="121" t="s">
        <v>289</v>
      </c>
    </row>
    <row r="83" spans="1:7">
      <c r="B83" s="44" t="s">
        <v>40</v>
      </c>
      <c r="C83" s="46" t="s">
        <v>41</v>
      </c>
    </row>
    <row r="84" spans="1:7">
      <c r="B84" s="44" t="s">
        <v>42</v>
      </c>
      <c r="C84" s="46" t="s">
        <v>43</v>
      </c>
    </row>
    <row r="85" spans="1:7">
      <c r="B85" s="44" t="s">
        <v>44</v>
      </c>
      <c r="C85" s="46" t="s">
        <v>45</v>
      </c>
    </row>
    <row r="86" spans="1:7">
      <c r="B86" s="47"/>
      <c r="C86" s="46"/>
    </row>
    <row r="87" spans="1:7" ht="76.5">
      <c r="A87" s="582" t="s">
        <v>290</v>
      </c>
      <c r="B87" s="582"/>
      <c r="C87" s="582"/>
      <c r="D87" s="582"/>
    </row>
    <row r="89" spans="1:7">
      <c r="A89" s="89" t="s">
        <v>297</v>
      </c>
      <c r="B89" s="123">
        <f>ROUND((B71*B77)/B194,2)</f>
        <v>42.08</v>
      </c>
    </row>
    <row r="90" spans="1:7">
      <c r="A90" s="89" t="s">
        <v>298</v>
      </c>
      <c r="B90" s="123">
        <f>ROUND((B71*B78)/B194,2)</f>
        <v>42.08</v>
      </c>
    </row>
    <row r="92" spans="1:7">
      <c r="A92" s="116" t="s">
        <v>46</v>
      </c>
      <c r="B92" s="116"/>
      <c r="C92" s="116"/>
      <c r="D92" s="116"/>
    </row>
    <row r="96" spans="1:7" ht="38.25">
      <c r="A96" s="582" t="s">
        <v>291</v>
      </c>
      <c r="B96" s="582"/>
      <c r="C96" s="582"/>
      <c r="D96" s="582"/>
    </row>
    <row r="97" spans="1:4" ht="51">
      <c r="A97" s="582" t="s">
        <v>292</v>
      </c>
      <c r="B97" s="582"/>
      <c r="C97" s="582"/>
      <c r="D97" s="582"/>
    </row>
    <row r="99" spans="1:4">
      <c r="A99" s="89" t="s">
        <v>296</v>
      </c>
      <c r="B99" s="124">
        <f>ROUND(((B173*B174*0.7*15)/1000),3)</f>
        <v>7.2450000000000001</v>
      </c>
      <c r="C99" s="25" t="s">
        <v>109</v>
      </c>
    </row>
    <row r="101" spans="1:4" ht="24" customHeight="1">
      <c r="A101" s="532" t="s">
        <v>47</v>
      </c>
      <c r="B101" s="532"/>
      <c r="C101" s="532"/>
      <c r="D101" s="532"/>
    </row>
    <row r="102" spans="1:4" ht="37.5" customHeight="1">
      <c r="B102" s="44" t="s">
        <v>48</v>
      </c>
      <c r="C102" s="583" t="s">
        <v>293</v>
      </c>
    </row>
    <row r="103" spans="1:4" ht="37.5" customHeight="1">
      <c r="B103" s="44" t="s">
        <v>49</v>
      </c>
      <c r="C103" s="583" t="s">
        <v>295</v>
      </c>
    </row>
    <row r="104" spans="1:4" ht="37.5" customHeight="1">
      <c r="B104" s="44" t="s">
        <v>50</v>
      </c>
      <c r="C104" s="583" t="s">
        <v>51</v>
      </c>
    </row>
    <row r="105" spans="1:4" ht="37.5" customHeight="1">
      <c r="B105" s="125" t="s">
        <v>294</v>
      </c>
      <c r="C105" s="583" t="s">
        <v>52</v>
      </c>
    </row>
    <row r="107" spans="1:4" ht="21.75" customHeight="1">
      <c r="A107" s="89" t="s">
        <v>299</v>
      </c>
      <c r="B107" s="124">
        <f>ROUND(((1.9*10)/50)+0.333,3)</f>
        <v>0.71299999999999997</v>
      </c>
      <c r="C107" s="25" t="s">
        <v>53</v>
      </c>
      <c r="D107" s="25" t="s">
        <v>300</v>
      </c>
    </row>
    <row r="110" spans="1:4" ht="38.25">
      <c r="A110" s="532" t="s">
        <v>301</v>
      </c>
      <c r="B110" s="532"/>
      <c r="C110" s="532"/>
      <c r="D110" s="532"/>
    </row>
    <row r="114" spans="1:7" ht="51.75" customHeight="1">
      <c r="F114" s="102"/>
      <c r="G114" s="38"/>
    </row>
    <row r="115" spans="1:7">
      <c r="A115" s="45" t="s">
        <v>36</v>
      </c>
      <c r="F115" s="38"/>
      <c r="G115" s="38"/>
    </row>
    <row r="116" spans="1:7">
      <c r="A116" s="131" t="s">
        <v>302</v>
      </c>
      <c r="B116" s="128">
        <v>1.9</v>
      </c>
      <c r="C116" s="25" t="s">
        <v>54</v>
      </c>
      <c r="F116" s="38"/>
      <c r="G116" s="38"/>
    </row>
    <row r="117" spans="1:7">
      <c r="A117" s="47"/>
    </row>
    <row r="118" spans="1:7">
      <c r="A118" s="89" t="s">
        <v>397</v>
      </c>
      <c r="B118" s="127">
        <v>4</v>
      </c>
      <c r="C118" s="25" t="s">
        <v>303</v>
      </c>
    </row>
    <row r="119" spans="1:7">
      <c r="A119" s="89" t="s">
        <v>398</v>
      </c>
      <c r="B119" s="127">
        <v>4</v>
      </c>
      <c r="C119" s="25" t="s">
        <v>304</v>
      </c>
    </row>
    <row r="122" spans="1:7" ht="35.25" customHeight="1">
      <c r="A122" s="678" t="s">
        <v>305</v>
      </c>
      <c r="B122" s="678"/>
      <c r="C122" s="678"/>
      <c r="D122" s="678"/>
    </row>
    <row r="124" spans="1:7" ht="15" customHeight="1">
      <c r="A124" s="89" t="s">
        <v>394</v>
      </c>
      <c r="B124" s="127">
        <f>B118</f>
        <v>4</v>
      </c>
      <c r="C124" s="25" t="s">
        <v>55</v>
      </c>
      <c r="F124" s="102"/>
    </row>
    <row r="125" spans="1:7" ht="43.5" customHeight="1">
      <c r="F125" s="102"/>
    </row>
    <row r="127" spans="1:7">
      <c r="A127" s="678" t="s">
        <v>395</v>
      </c>
      <c r="B127" s="678"/>
      <c r="C127" s="678"/>
      <c r="D127" s="678"/>
    </row>
    <row r="129" spans="1:4">
      <c r="A129" s="89" t="s">
        <v>399</v>
      </c>
      <c r="B129" s="127">
        <v>1</v>
      </c>
    </row>
    <row r="133" spans="1:4">
      <c r="A133" s="31" t="s">
        <v>56</v>
      </c>
      <c r="B133" s="18"/>
    </row>
    <row r="134" spans="1:4">
      <c r="A134" s="118" t="s">
        <v>285</v>
      </c>
      <c r="B134" s="89">
        <f>ROUND(44/6,2)</f>
        <v>7.33</v>
      </c>
      <c r="C134" s="25" t="s">
        <v>288</v>
      </c>
    </row>
    <row r="135" spans="1:4">
      <c r="A135" s="118" t="s">
        <v>283</v>
      </c>
      <c r="B135" s="89">
        <f>B194</f>
        <v>25.25</v>
      </c>
    </row>
    <row r="136" spans="1:4">
      <c r="A136" s="118" t="s">
        <v>284</v>
      </c>
      <c r="B136" s="119">
        <f>ROUND(B134*B135,4)</f>
        <v>185.08250000000001</v>
      </c>
    </row>
    <row r="137" spans="1:4">
      <c r="A137" s="114"/>
      <c r="B137" s="18"/>
    </row>
    <row r="138" spans="1:4" ht="28.5" customHeight="1">
      <c r="A138" s="677" t="s">
        <v>306</v>
      </c>
      <c r="B138" s="677"/>
      <c r="C138" s="677"/>
      <c r="D138" s="677"/>
    </row>
    <row r="139" spans="1:4" ht="15" customHeight="1">
      <c r="C139" s="128" t="s">
        <v>57</v>
      </c>
      <c r="D139" s="129" t="s">
        <v>58</v>
      </c>
    </row>
    <row r="140" spans="1:4">
      <c r="A140" s="125" t="s">
        <v>397</v>
      </c>
      <c r="B140" s="110">
        <f>B118</f>
        <v>4</v>
      </c>
      <c r="C140" s="128">
        <f>B136</f>
        <v>185.08250000000001</v>
      </c>
      <c r="D140" s="130">
        <f>ROUND(B140*C140,2)</f>
        <v>740.33</v>
      </c>
    </row>
    <row r="141" spans="1:4">
      <c r="A141" s="125" t="s">
        <v>398</v>
      </c>
      <c r="B141" s="110">
        <f>B119</f>
        <v>4</v>
      </c>
      <c r="C141" s="128">
        <f>B136</f>
        <v>185.08250000000001</v>
      </c>
      <c r="D141" s="130">
        <f>ROUND(B141*C141,2)</f>
        <v>740.33</v>
      </c>
    </row>
    <row r="143" spans="1:4">
      <c r="A143" s="89" t="s">
        <v>59</v>
      </c>
      <c r="B143" s="133">
        <f>ROUND((D140+D141)/B140,4)</f>
        <v>370.16500000000002</v>
      </c>
      <c r="C143" s="25" t="s">
        <v>307</v>
      </c>
    </row>
    <row r="144" spans="1:4">
      <c r="A144" s="18"/>
    </row>
    <row r="145" spans="1:5">
      <c r="A145" s="18"/>
    </row>
    <row r="146" spans="1:5">
      <c r="A146" s="31" t="s">
        <v>396</v>
      </c>
    </row>
    <row r="147" spans="1:5">
      <c r="A147" s="114" t="s">
        <v>561</v>
      </c>
    </row>
    <row r="148" spans="1:5">
      <c r="A148" s="18"/>
    </row>
    <row r="149" spans="1:5">
      <c r="A149" s="89" t="s">
        <v>400</v>
      </c>
      <c r="B149" s="111">
        <f>B118*4</f>
        <v>16</v>
      </c>
      <c r="C149" s="25" t="s">
        <v>402</v>
      </c>
    </row>
    <row r="150" spans="1:5">
      <c r="A150" s="89" t="s">
        <v>401</v>
      </c>
      <c r="B150" s="111">
        <f>B119*4</f>
        <v>16</v>
      </c>
      <c r="C150" s="25" t="s">
        <v>403</v>
      </c>
    </row>
    <row r="151" spans="1:5" ht="24" customHeight="1"/>
    <row r="153" spans="1:5">
      <c r="A153" s="112" t="s">
        <v>265</v>
      </c>
      <c r="D153" s="108"/>
    </row>
    <row r="154" spans="1:5">
      <c r="A154" s="98" t="s">
        <v>268</v>
      </c>
      <c r="B154" s="105">
        <v>1000</v>
      </c>
      <c r="C154" s="25" t="s">
        <v>260</v>
      </c>
      <c r="D154" s="18"/>
      <c r="E154" s="139"/>
    </row>
    <row r="155" spans="1:5">
      <c r="A155" s="98" t="s">
        <v>267</v>
      </c>
      <c r="B155" s="104">
        <f>B62</f>
        <v>12</v>
      </c>
      <c r="C155" s="25" t="s">
        <v>266</v>
      </c>
      <c r="D155" s="18"/>
      <c r="E155" s="139"/>
    </row>
    <row r="156" spans="1:5">
      <c r="A156" s="98" t="s">
        <v>274</v>
      </c>
      <c r="B156" s="138">
        <f>ROUND(B154/B155,4)</f>
        <v>83.333299999999994</v>
      </c>
      <c r="C156" s="25" t="s">
        <v>27</v>
      </c>
      <c r="D156" s="18"/>
    </row>
    <row r="157" spans="1:5">
      <c r="A157" s="115" t="s">
        <v>273</v>
      </c>
      <c r="B157" s="138">
        <f>B136</f>
        <v>185.08250000000001</v>
      </c>
      <c r="D157" s="18"/>
    </row>
    <row r="158" spans="1:5">
      <c r="A158" s="115" t="s">
        <v>316</v>
      </c>
      <c r="B158" s="89">
        <f>ROUND(B156/B157,4)</f>
        <v>0.45019999999999999</v>
      </c>
      <c r="C158" s="25" t="s">
        <v>27</v>
      </c>
      <c r="D158" s="18"/>
    </row>
    <row r="159" spans="1:5">
      <c r="A159" s="102"/>
      <c r="B159" s="18"/>
      <c r="D159" s="18"/>
    </row>
    <row r="160" spans="1:5">
      <c r="A160" s="102"/>
      <c r="B160" s="137"/>
    </row>
    <row r="161" spans="1:3">
      <c r="A161" s="102"/>
      <c r="B161" s="18"/>
    </row>
    <row r="162" spans="1:3">
      <c r="A162" s="687" t="s">
        <v>242</v>
      </c>
      <c r="B162" s="687"/>
      <c r="C162" s="687"/>
    </row>
    <row r="163" spans="1:3">
      <c r="A163" s="90" t="s">
        <v>562</v>
      </c>
      <c r="B163" s="104">
        <v>97961</v>
      </c>
      <c r="C163" s="90" t="s">
        <v>243</v>
      </c>
    </row>
    <row r="164" spans="1:3">
      <c r="A164" s="90" t="s">
        <v>244</v>
      </c>
      <c r="B164" s="105">
        <v>2125</v>
      </c>
      <c r="C164" s="90" t="s">
        <v>245</v>
      </c>
    </row>
    <row r="165" spans="1:3">
      <c r="A165" s="90" t="s">
        <v>246</v>
      </c>
      <c r="B165" s="103">
        <v>0.85599999999999998</v>
      </c>
      <c r="C165" s="90" t="s">
        <v>247</v>
      </c>
    </row>
    <row r="166" spans="1:3">
      <c r="A166" s="90" t="s">
        <v>248</v>
      </c>
      <c r="B166" s="233">
        <f>B164/B194</f>
        <v>84.158415841584159</v>
      </c>
      <c r="C166" s="90" t="s">
        <v>109</v>
      </c>
    </row>
    <row r="167" spans="1:3">
      <c r="A167" s="90" t="s">
        <v>256</v>
      </c>
      <c r="B167" s="106">
        <v>0.5</v>
      </c>
      <c r="C167" s="90"/>
    </row>
    <row r="168" spans="1:3">
      <c r="A168" s="90" t="s">
        <v>257</v>
      </c>
      <c r="B168" s="106">
        <v>0.5</v>
      </c>
      <c r="C168" s="90"/>
    </row>
    <row r="169" spans="1:3">
      <c r="A169" s="90" t="s">
        <v>258</v>
      </c>
      <c r="B169" s="105">
        <f>B89</f>
        <v>42.08</v>
      </c>
      <c r="C169" s="90" t="s">
        <v>109</v>
      </c>
    </row>
    <row r="170" spans="1:3">
      <c r="A170" s="90" t="s">
        <v>259</v>
      </c>
      <c r="B170" s="105">
        <f>B90</f>
        <v>42.08</v>
      </c>
      <c r="C170" s="90" t="s">
        <v>109</v>
      </c>
    </row>
    <row r="171" spans="1:3" ht="25.5">
      <c r="A171" s="90" t="s">
        <v>437</v>
      </c>
      <c r="B171" s="105">
        <f>B99</f>
        <v>7.2450000000000001</v>
      </c>
      <c r="C171" s="90" t="s">
        <v>109</v>
      </c>
    </row>
    <row r="172" spans="1:3">
      <c r="A172" s="90" t="s">
        <v>249</v>
      </c>
      <c r="B172" s="103">
        <v>1.9</v>
      </c>
      <c r="C172" s="90" t="s">
        <v>250</v>
      </c>
    </row>
    <row r="173" spans="1:3">
      <c r="A173" s="90" t="s">
        <v>251</v>
      </c>
      <c r="B173" s="103">
        <v>230</v>
      </c>
      <c r="C173" s="90" t="s">
        <v>252</v>
      </c>
    </row>
    <row r="174" spans="1:3">
      <c r="A174" s="90" t="s">
        <v>253</v>
      </c>
      <c r="B174" s="103">
        <v>3</v>
      </c>
      <c r="C174" s="90"/>
    </row>
    <row r="175" spans="1:3">
      <c r="A175" s="102"/>
      <c r="B175" s="18"/>
    </row>
    <row r="176" spans="1:3">
      <c r="A176" s="682" t="s">
        <v>563</v>
      </c>
      <c r="B176" s="683">
        <f>16691.2/8</f>
        <v>2086.4</v>
      </c>
      <c r="C176" s="684" t="s">
        <v>260</v>
      </c>
    </row>
    <row r="177" spans="1:3">
      <c r="A177" s="682"/>
      <c r="B177" s="683"/>
      <c r="C177" s="684"/>
    </row>
    <row r="178" spans="1:3">
      <c r="A178" s="682"/>
      <c r="B178" s="683"/>
      <c r="C178" s="684"/>
    </row>
    <row r="179" spans="1:3">
      <c r="A179" s="102"/>
      <c r="B179" s="187"/>
    </row>
    <row r="180" spans="1:3">
      <c r="A180" s="102"/>
      <c r="B180" s="187"/>
    </row>
    <row r="181" spans="1:3">
      <c r="A181" s="112" t="s">
        <v>236</v>
      </c>
    </row>
    <row r="182" spans="1:3">
      <c r="A182" s="98" t="s">
        <v>268</v>
      </c>
      <c r="B182" s="105">
        <v>1000</v>
      </c>
      <c r="C182" s="25" t="s">
        <v>260</v>
      </c>
    </row>
    <row r="183" spans="1:3">
      <c r="A183" s="98" t="s">
        <v>267</v>
      </c>
      <c r="B183" s="104">
        <f>B62</f>
        <v>12</v>
      </c>
      <c r="C183" s="25" t="s">
        <v>266</v>
      </c>
    </row>
    <row r="184" spans="1:3">
      <c r="A184" s="98" t="s">
        <v>274</v>
      </c>
      <c r="B184" s="138">
        <f>ROUND(B182/B183,4)</f>
        <v>83.333299999999994</v>
      </c>
      <c r="C184" s="25" t="s">
        <v>27</v>
      </c>
    </row>
    <row r="185" spans="1:3">
      <c r="A185" s="115"/>
      <c r="B185" s="138"/>
    </row>
    <row r="186" spans="1:3">
      <c r="A186" s="115"/>
      <c r="B186" s="89"/>
    </row>
    <row r="187" spans="1:3">
      <c r="A187" s="579"/>
      <c r="B187" s="372"/>
      <c r="C187" s="323"/>
    </row>
    <row r="188" spans="1:3">
      <c r="A188" s="102"/>
      <c r="B188" s="18"/>
    </row>
    <row r="189" spans="1:3">
      <c r="A189" s="685" t="s">
        <v>280</v>
      </c>
      <c r="B189" s="686"/>
    </row>
    <row r="190" spans="1:3">
      <c r="A190" s="98" t="s">
        <v>277</v>
      </c>
      <c r="B190" s="89">
        <v>365</v>
      </c>
    </row>
    <row r="191" spans="1:3">
      <c r="A191" s="98" t="s">
        <v>278</v>
      </c>
      <c r="B191" s="89">
        <v>52</v>
      </c>
    </row>
    <row r="192" spans="1:3">
      <c r="A192" s="98" t="s">
        <v>279</v>
      </c>
      <c r="B192" s="89">
        <v>10</v>
      </c>
    </row>
    <row r="193" spans="1:4">
      <c r="A193" s="98" t="s">
        <v>281</v>
      </c>
      <c r="B193" s="89">
        <v>12</v>
      </c>
    </row>
    <row r="194" spans="1:4">
      <c r="A194" s="118" t="s">
        <v>283</v>
      </c>
      <c r="B194" s="119">
        <f>ROUND((B190-B191-B192)/B193,2)</f>
        <v>25.25</v>
      </c>
    </row>
    <row r="197" spans="1:4">
      <c r="A197" s="112" t="s">
        <v>269</v>
      </c>
      <c r="D197" s="62"/>
    </row>
    <row r="198" spans="1:4">
      <c r="A198" s="98" t="s">
        <v>268</v>
      </c>
      <c r="B198" s="105">
        <v>1000</v>
      </c>
      <c r="C198" s="25" t="s">
        <v>260</v>
      </c>
      <c r="D198" s="62"/>
    </row>
    <row r="199" spans="1:4">
      <c r="A199" s="98" t="s">
        <v>267</v>
      </c>
      <c r="B199" s="335">
        <f>B63</f>
        <v>10</v>
      </c>
      <c r="C199" s="25" t="s">
        <v>266</v>
      </c>
      <c r="D199" s="62"/>
    </row>
    <row r="200" spans="1:4">
      <c r="A200" s="98" t="s">
        <v>274</v>
      </c>
      <c r="B200" s="105">
        <f>ROUND(B198/B199,4)</f>
        <v>100</v>
      </c>
      <c r="C200" s="25" t="s">
        <v>27</v>
      </c>
      <c r="D200" s="62"/>
    </row>
    <row r="201" spans="1:4">
      <c r="A201" s="115" t="s">
        <v>273</v>
      </c>
      <c r="B201" s="138">
        <f>B136</f>
        <v>185.08250000000001</v>
      </c>
      <c r="D201" s="62"/>
    </row>
    <row r="202" spans="1:4">
      <c r="A202" s="115" t="s">
        <v>316</v>
      </c>
      <c r="B202" s="89">
        <f>ROUND(B200/B201,4)</f>
        <v>0.5403</v>
      </c>
      <c r="C202" s="25" t="s">
        <v>27</v>
      </c>
      <c r="D202" s="62"/>
    </row>
    <row r="203" spans="1:4">
      <c r="A203" s="102"/>
      <c r="B203" s="171"/>
      <c r="C203" s="62"/>
      <c r="D203" s="62"/>
    </row>
    <row r="204" spans="1:4" ht="26.25" customHeight="1">
      <c r="A204" s="688" t="s">
        <v>311</v>
      </c>
      <c r="B204" s="688"/>
      <c r="C204" s="688"/>
      <c r="D204" s="688"/>
    </row>
    <row r="205" spans="1:4" ht="33" customHeight="1">
      <c r="A205" s="680" t="s">
        <v>117</v>
      </c>
      <c r="B205" s="681"/>
      <c r="C205" s="22" t="s">
        <v>112</v>
      </c>
      <c r="D205" s="586" t="s">
        <v>113</v>
      </c>
    </row>
    <row r="206" spans="1:4">
      <c r="A206" s="22" t="s">
        <v>111</v>
      </c>
      <c r="B206" s="67">
        <v>5</v>
      </c>
      <c r="C206" s="3">
        <f>2*1*4</f>
        <v>8</v>
      </c>
      <c r="D206" s="3">
        <f>ROUND(((2*(10+52)*7.33)/12)/B206,2)</f>
        <v>15.15</v>
      </c>
    </row>
    <row r="207" spans="1:4">
      <c r="A207" s="22" t="s">
        <v>114</v>
      </c>
      <c r="B207" s="67">
        <v>4</v>
      </c>
      <c r="C207" s="3">
        <f>2*1*4</f>
        <v>8</v>
      </c>
      <c r="D207" s="3"/>
    </row>
    <row r="208" spans="1:4">
      <c r="A208" s="22" t="s">
        <v>115</v>
      </c>
      <c r="B208" s="22">
        <v>19</v>
      </c>
      <c r="C208" s="3">
        <f>2*1*4</f>
        <v>8</v>
      </c>
      <c r="D208" s="3">
        <f>ROUND(((6*(10+52)*7.33)/12)/B208,2)</f>
        <v>11.96</v>
      </c>
    </row>
    <row r="209" spans="1:4">
      <c r="A209" s="22" t="s">
        <v>116</v>
      </c>
      <c r="B209" s="22">
        <v>19</v>
      </c>
      <c r="C209" s="3">
        <f>2*1*4</f>
        <v>8</v>
      </c>
      <c r="D209" s="3"/>
    </row>
    <row r="210" spans="1:4">
      <c r="A210"/>
      <c r="B210"/>
      <c r="C210"/>
      <c r="D210"/>
    </row>
    <row r="211" spans="1:4">
      <c r="A211" s="102"/>
      <c r="C211" s="62"/>
      <c r="D211"/>
    </row>
    <row r="212" spans="1:4">
      <c r="A212" s="112" t="s">
        <v>475</v>
      </c>
      <c r="D212"/>
    </row>
    <row r="213" spans="1:4">
      <c r="A213" s="98" t="s">
        <v>268</v>
      </c>
      <c r="B213" s="105">
        <v>1000</v>
      </c>
      <c r="C213" s="25" t="s">
        <v>260</v>
      </c>
      <c r="D213"/>
    </row>
    <row r="214" spans="1:4">
      <c r="A214" s="98" t="s">
        <v>267</v>
      </c>
      <c r="B214" s="105">
        <f>B62</f>
        <v>12</v>
      </c>
      <c r="C214" s="25" t="s">
        <v>266</v>
      </c>
      <c r="D214"/>
    </row>
    <row r="215" spans="1:4">
      <c r="A215" s="98" t="s">
        <v>274</v>
      </c>
      <c r="B215" s="138">
        <f>ROUND(B213/B214,4)</f>
        <v>83.333299999999994</v>
      </c>
      <c r="C215" s="25" t="s">
        <v>27</v>
      </c>
      <c r="D215"/>
    </row>
    <row r="216" spans="1:4">
      <c r="A216" s="115" t="s">
        <v>273</v>
      </c>
      <c r="B216" s="138">
        <f>$B$136</f>
        <v>185.08250000000001</v>
      </c>
      <c r="D216"/>
    </row>
    <row r="217" spans="1:4">
      <c r="A217" s="115" t="s">
        <v>316</v>
      </c>
      <c r="B217" s="89">
        <f>ROUND(B215/B216,4)</f>
        <v>0.45019999999999999</v>
      </c>
      <c r="C217" s="25" t="s">
        <v>27</v>
      </c>
      <c r="D217"/>
    </row>
    <row r="218" spans="1:4">
      <c r="A218" s="579"/>
      <c r="B218" s="584"/>
      <c r="D218"/>
    </row>
  </sheetData>
  <customSheetViews>
    <customSheetView guid="{E72E325F-23DE-4F9E-8D0B-B0D7A05B1D0F}" scale="90" topLeftCell="A65">
      <selection activeCell="D78" sqref="D78"/>
      <pageMargins left="0.511811024" right="0.511811024" top="0.78740157499999996" bottom="0.78740157499999996" header="0.31496062000000002" footer="0.31496062000000002"/>
      <pageSetup paperSize="9" orientation="portrait" r:id="rId1"/>
    </customSheetView>
    <customSheetView guid="{C9FA3336-CC6F-4ADA-9E4C-D7F95FD5F4D6}" scale="90" topLeftCell="A31">
      <selection activeCell="B40" sqref="B40"/>
      <pageMargins left="0.511811024" right="0.511811024" top="0.78740157499999996" bottom="0.78740157499999996" header="0.31496062000000002" footer="0.31496062000000002"/>
      <pageSetup paperSize="9" orientation="portrait" r:id="rId2"/>
    </customSheetView>
    <customSheetView guid="{C6F82411-A363-4B03-B6C3-BED0FDFE1D3D}" scale="90" topLeftCell="A70">
      <selection activeCell="C80" sqref="C80"/>
      <pageMargins left="0.511811024" right="0.511811024" top="0.78740157499999996" bottom="0.78740157499999996" header="0.31496062000000002" footer="0.31496062000000002"/>
      <pageSetup paperSize="9" orientation="portrait" r:id="rId3"/>
    </customSheetView>
  </customSheetViews>
  <mergeCells count="15">
    <mergeCell ref="A205:B205"/>
    <mergeCell ref="A176:A178"/>
    <mergeCell ref="B176:B178"/>
    <mergeCell ref="C176:C178"/>
    <mergeCell ref="A39:C39"/>
    <mergeCell ref="A122:D122"/>
    <mergeCell ref="A48:C48"/>
    <mergeCell ref="A189:B189"/>
    <mergeCell ref="A162:C162"/>
    <mergeCell ref="A204:D204"/>
    <mergeCell ref="A2:C2"/>
    <mergeCell ref="A138:D138"/>
    <mergeCell ref="A127:D127"/>
    <mergeCell ref="A4:C4"/>
    <mergeCell ref="A18:C18"/>
  </mergeCells>
  <pageMargins left="0.51181102362204722" right="0.51181102362204722" top="0.78740157480314965" bottom="0.78740157480314965" header="0.31496062992125984" footer="0.31496062992125984"/>
  <pageSetup paperSize="9" scale="80" orientation="landscape" r:id="rId4"/>
  <headerFooter>
    <oddHeader>&amp;R&amp;G</oddHeader>
    <oddFooter>&amp;R&amp;P/&amp;N</oddFooter>
  </headerFooter>
  <rowBreaks count="7" manualBreakCount="7">
    <brk id="36" max="3" man="1"/>
    <brk id="66" max="3" man="1"/>
    <brk id="91" max="3" man="1"/>
    <brk id="109" max="3" man="1"/>
    <brk id="137" max="3" man="1"/>
    <brk id="152" max="3" man="1"/>
    <brk id="180" max="3" man="1"/>
  </rowBreaks>
  <drawing r:id="rId5"/>
  <legacyDrawingHF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O165"/>
  <sheetViews>
    <sheetView view="pageBreakPreview" topLeftCell="A13" zoomScale="90" zoomScaleNormal="100" zoomScaleSheetLayoutView="90" workbookViewId="0">
      <selection activeCell="F93" sqref="F93"/>
    </sheetView>
  </sheetViews>
  <sheetFormatPr defaultRowHeight="15"/>
  <cols>
    <col min="1" max="1" width="20.42578125" style="18" customWidth="1"/>
    <col min="2" max="2" width="17.7109375" style="18" customWidth="1"/>
    <col min="3" max="3" width="78.7109375" style="19" customWidth="1"/>
    <col min="4" max="4" width="10.140625" style="18" customWidth="1"/>
    <col min="5" max="5" width="13.42578125" style="24" customWidth="1"/>
    <col min="6" max="6" width="15.42578125" style="20" bestFit="1" customWidth="1"/>
    <col min="7" max="7" width="15" style="21" bestFit="1" customWidth="1"/>
    <col min="8" max="8" width="11.5703125" style="325" customWidth="1"/>
    <col min="9" max="9" width="24.5703125" style="25" customWidth="1"/>
    <col min="10" max="10" width="21.5703125" style="26" customWidth="1"/>
    <col min="11" max="11" width="10.7109375" style="26" customWidth="1"/>
    <col min="12" max="12" width="15.85546875" style="27" customWidth="1"/>
    <col min="13" max="13" width="9.140625" customWidth="1"/>
    <col min="14" max="14" width="24.28515625" customWidth="1"/>
    <col min="15" max="15" width="17.5703125" customWidth="1"/>
  </cols>
  <sheetData>
    <row r="1" spans="1:15" s="27" customFormat="1" ht="51" customHeight="1">
      <c r="A1" s="690" t="s">
        <v>555</v>
      </c>
      <c r="B1" s="691"/>
      <c r="C1" s="691"/>
      <c r="D1" s="691"/>
      <c r="E1" s="691"/>
      <c r="F1" s="691"/>
      <c r="G1" s="692"/>
      <c r="H1" s="324"/>
      <c r="I1" s="240" t="s">
        <v>426</v>
      </c>
      <c r="J1" s="241">
        <f>'Encargos Sociais'!C40</f>
        <v>0.75880000000000003</v>
      </c>
      <c r="K1" s="26"/>
      <c r="L1" s="125" t="s">
        <v>645</v>
      </c>
      <c r="M1" s="25">
        <v>283.31</v>
      </c>
    </row>
    <row r="2" spans="1:15" s="27" customFormat="1" ht="12.75">
      <c r="A2" s="694"/>
      <c r="B2" s="694"/>
      <c r="C2" s="694"/>
      <c r="D2" s="694"/>
      <c r="E2" s="694"/>
      <c r="F2" s="694"/>
      <c r="G2" s="694"/>
      <c r="H2" s="324"/>
      <c r="I2" s="240" t="s">
        <v>103</v>
      </c>
      <c r="J2" s="242">
        <v>1621</v>
      </c>
      <c r="K2" s="26"/>
      <c r="L2" s="571" t="s">
        <v>646</v>
      </c>
      <c r="M2" s="572">
        <f>22*17.14</f>
        <v>377.08000000000004</v>
      </c>
    </row>
    <row r="3" spans="1:15" s="27" customFormat="1" ht="33" customHeight="1">
      <c r="A3" s="254" t="s">
        <v>6</v>
      </c>
      <c r="B3" s="698" t="str">
        <f>Resumo!$B$2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C3" s="698"/>
      <c r="D3" s="698"/>
      <c r="E3" s="698"/>
      <c r="F3" s="698"/>
      <c r="G3" s="698"/>
      <c r="H3" s="36"/>
      <c r="I3" s="244" t="s">
        <v>429</v>
      </c>
      <c r="J3" s="243">
        <f>'Memória RSU'!B194</f>
        <v>25.25</v>
      </c>
      <c r="K3" s="26"/>
      <c r="L3" s="125"/>
      <c r="M3" s="25">
        <f>SUM(M1:M2)</f>
        <v>660.3900000000001</v>
      </c>
    </row>
    <row r="4" spans="1:15" s="27" customFormat="1" ht="27.75" customHeight="1">
      <c r="A4" s="251" t="s">
        <v>199</v>
      </c>
      <c r="B4" s="693" t="str">
        <f>Resumo!$B$3</f>
        <v>SINAPI 04/2026 - EMBASA 01/2026 - DER-MG 10/2025 - SICRO 01/2026 - NÃO DESONERADAS</v>
      </c>
      <c r="C4" s="693"/>
      <c r="D4" s="693"/>
      <c r="E4" s="693"/>
      <c r="F4" s="697" t="s">
        <v>637</v>
      </c>
      <c r="G4" s="697"/>
      <c r="H4" s="36"/>
      <c r="I4" s="244"/>
      <c r="J4" s="243"/>
      <c r="K4" s="26"/>
      <c r="L4" s="125"/>
      <c r="M4" s="25"/>
    </row>
    <row r="5" spans="1:15" s="27" customFormat="1" ht="27.75" customHeight="1">
      <c r="A5" s="251" t="str">
        <f>Resumo!A4</f>
        <v>DATA DE CONSOLIDAÇÃO:</v>
      </c>
      <c r="B5" s="695">
        <f>Resumo!$B$4</f>
        <v>46182</v>
      </c>
      <c r="C5" s="696"/>
      <c r="D5" s="696"/>
      <c r="E5" s="696"/>
      <c r="F5" s="697"/>
      <c r="G5" s="697"/>
      <c r="H5" s="36"/>
      <c r="I5" s="689" t="s">
        <v>442</v>
      </c>
      <c r="J5" s="689"/>
      <c r="K5" s="26"/>
      <c r="L5" s="571" t="s">
        <v>647</v>
      </c>
      <c r="M5" s="572">
        <v>51.23</v>
      </c>
    </row>
    <row r="6" spans="1:15" s="27" customFormat="1" ht="12.75" customHeight="1">
      <c r="A6" s="16"/>
      <c r="B6" s="173"/>
      <c r="C6" s="174"/>
      <c r="D6" s="173"/>
      <c r="E6" s="23"/>
      <c r="F6" s="33"/>
      <c r="G6" s="17"/>
      <c r="H6" s="325"/>
      <c r="I6" s="107"/>
      <c r="J6" s="24"/>
      <c r="K6" s="26"/>
      <c r="L6" s="25"/>
      <c r="M6" s="25"/>
    </row>
    <row r="7" spans="1:15" s="27" customFormat="1" ht="29.25" customHeight="1">
      <c r="A7" s="340" t="s">
        <v>9</v>
      </c>
      <c r="B7" s="340" t="s">
        <v>10</v>
      </c>
      <c r="C7" s="340" t="s">
        <v>11</v>
      </c>
      <c r="D7" s="340" t="s">
        <v>12</v>
      </c>
      <c r="E7" s="341" t="s">
        <v>13</v>
      </c>
      <c r="F7" s="342" t="s">
        <v>14</v>
      </c>
      <c r="G7" s="342" t="s">
        <v>22</v>
      </c>
      <c r="H7" s="326"/>
      <c r="I7" s="107"/>
      <c r="J7" s="26"/>
      <c r="K7" s="18"/>
      <c r="L7" s="25"/>
      <c r="N7" s="18"/>
      <c r="O7" s="114"/>
    </row>
    <row r="8" spans="1:15" s="27" customFormat="1" ht="17.100000000000001" customHeight="1">
      <c r="A8" s="337"/>
      <c r="B8" s="338"/>
      <c r="C8" s="336" t="s">
        <v>117</v>
      </c>
      <c r="D8" s="338"/>
      <c r="E8" s="338"/>
      <c r="F8" s="338"/>
      <c r="G8" s="339"/>
      <c r="H8" s="326"/>
      <c r="I8" s="107"/>
      <c r="J8" s="26"/>
      <c r="K8" s="18"/>
      <c r="L8" s="25"/>
    </row>
    <row r="9" spans="1:15" s="27" customFormat="1" ht="24.75" customHeight="1">
      <c r="A9" s="337"/>
      <c r="B9" s="89" t="str">
        <f>B21</f>
        <v>MO-1</v>
      </c>
      <c r="C9" s="178" t="str">
        <f t="shared" ref="C9:C15" si="0">VLOOKUP(B9,$B$21:$G$268,2,FALSE)</f>
        <v>ENCARREGADO / SUPERVISOR DE TURNO - DIURNO - COM ENCARGOS COMPLEMENTARES (COLETA CONVENCIONAL)</v>
      </c>
      <c r="D9" s="91" t="str">
        <f t="shared" ref="D9:D15" si="1">VLOOKUP(B9,$B$21:$G$268,3,FALSE)</f>
        <v>MÊS</v>
      </c>
      <c r="E9" s="179">
        <v>1</v>
      </c>
      <c r="F9" s="135">
        <f t="shared" ref="F9:F15" si="2">VLOOKUP(B9,$B$21:$G$268,6,FALSE)</f>
        <v>10563.35</v>
      </c>
      <c r="G9" s="180">
        <f t="shared" ref="G9" si="3">ROUND(E9*F9,2)</f>
        <v>10563.35</v>
      </c>
      <c r="H9" s="326"/>
      <c r="I9" s="107"/>
      <c r="J9" s="26"/>
      <c r="K9" s="18"/>
      <c r="L9" s="25"/>
    </row>
    <row r="10" spans="1:15" s="27" customFormat="1" ht="12.75">
      <c r="A10" s="91" t="s">
        <v>104</v>
      </c>
      <c r="B10" s="89" t="str">
        <f>B39</f>
        <v>MO-3</v>
      </c>
      <c r="C10" s="178" t="str">
        <f t="shared" si="0"/>
        <v>FISCAL DE TURMA - DIURNO - COM ENCARGOS COMPLEMENTARES (COLETA CONVENCIONAL)</v>
      </c>
      <c r="D10" s="91" t="str">
        <f t="shared" si="1"/>
        <v>MÊS</v>
      </c>
      <c r="E10" s="179">
        <v>1</v>
      </c>
      <c r="F10" s="135">
        <f t="shared" si="2"/>
        <v>5102.6400000000003</v>
      </c>
      <c r="G10" s="180">
        <f t="shared" ref="G10:G18" si="4">ROUND(E10*F10,2)</f>
        <v>5102.6400000000003</v>
      </c>
      <c r="H10" s="327"/>
      <c r="K10" s="26"/>
      <c r="L10" s="25"/>
    </row>
    <row r="11" spans="1:15" s="27" customFormat="1" ht="12.75">
      <c r="A11" s="91" t="s">
        <v>104</v>
      </c>
      <c r="B11" s="89" t="str">
        <f>B56</f>
        <v>MO-4</v>
      </c>
      <c r="C11" s="178" t="str">
        <f t="shared" si="0"/>
        <v>FISCAL DE TURMA - NOTURNO - COM ENCARGOS COMPLEMENTARES (COLETA CONVENCIONAL)</v>
      </c>
      <c r="D11" s="91" t="str">
        <f t="shared" si="1"/>
        <v>MÊS</v>
      </c>
      <c r="E11" s="179">
        <v>1</v>
      </c>
      <c r="F11" s="135">
        <f t="shared" si="2"/>
        <v>5269.99</v>
      </c>
      <c r="G11" s="180">
        <f t="shared" si="4"/>
        <v>5269.99</v>
      </c>
      <c r="H11" s="327"/>
      <c r="K11" s="26"/>
      <c r="L11" s="25"/>
    </row>
    <row r="12" spans="1:15" s="27" customFormat="1" ht="12.75">
      <c r="A12" s="91" t="s">
        <v>104</v>
      </c>
      <c r="B12" s="89" t="str">
        <f>B73</f>
        <v>MO-5</v>
      </c>
      <c r="C12" s="178" t="str">
        <f t="shared" si="0"/>
        <v>MOTORISTA - DIURNO - COM ENCARGOS COMPLEMENTARES - (COLETA CONVENCIONAL)</v>
      </c>
      <c r="D12" s="91" t="str">
        <f t="shared" si="1"/>
        <v>MÊS</v>
      </c>
      <c r="E12" s="179">
        <v>1</v>
      </c>
      <c r="F12" s="135">
        <f t="shared" si="2"/>
        <v>7280.4000000000005</v>
      </c>
      <c r="G12" s="180">
        <f t="shared" si="4"/>
        <v>7280.4</v>
      </c>
      <c r="H12" s="325"/>
      <c r="K12" s="26"/>
      <c r="L12" s="25"/>
    </row>
    <row r="13" spans="1:15" s="27" customFormat="1" ht="12.75">
      <c r="A13" s="91" t="s">
        <v>104</v>
      </c>
      <c r="B13" s="89" t="str">
        <f>B91</f>
        <v>MO-6</v>
      </c>
      <c r="C13" s="178" t="str">
        <f t="shared" si="0"/>
        <v>MOTORISTA - NOTURNO - COM ENCARGOS COMPLEMENTARES - (COLETA CONVENCIONAL)</v>
      </c>
      <c r="D13" s="91" t="str">
        <f t="shared" si="1"/>
        <v>MÊS</v>
      </c>
      <c r="E13" s="179">
        <v>1</v>
      </c>
      <c r="F13" s="135">
        <f t="shared" si="2"/>
        <v>7175.63</v>
      </c>
      <c r="G13" s="180">
        <f t="shared" si="4"/>
        <v>7175.63</v>
      </c>
      <c r="H13" s="325"/>
      <c r="K13" s="26"/>
      <c r="L13" s="25"/>
    </row>
    <row r="14" spans="1:15" s="27" customFormat="1" ht="12.75">
      <c r="A14" s="91" t="s">
        <v>104</v>
      </c>
      <c r="B14" s="89" t="str">
        <f>B109</f>
        <v>MO-7</v>
      </c>
      <c r="C14" s="178" t="str">
        <f t="shared" si="0"/>
        <v>COLETOR DE LIXO - DIURNO - COM ENCARGOS COMPLEMENTARES - (COLETA CONVENCIONAL)</v>
      </c>
      <c r="D14" s="91" t="str">
        <f t="shared" si="1"/>
        <v>MÊS</v>
      </c>
      <c r="E14" s="179">
        <v>1</v>
      </c>
      <c r="F14" s="135">
        <f t="shared" si="2"/>
        <v>6247.3499999999995</v>
      </c>
      <c r="G14" s="180">
        <f t="shared" si="4"/>
        <v>6247.35</v>
      </c>
      <c r="H14" s="325"/>
      <c r="K14" s="26"/>
    </row>
    <row r="15" spans="1:15" s="27" customFormat="1" ht="12.75">
      <c r="A15" s="91" t="s">
        <v>104</v>
      </c>
      <c r="B15" s="89" t="str">
        <f>B127</f>
        <v>MO-8</v>
      </c>
      <c r="C15" s="178" t="str">
        <f t="shared" si="0"/>
        <v>COLETOR DE LIXO - NOTURNO - COM ENCARGOS COMPLEMENTARES - (COLETA CONVENCIONAL)</v>
      </c>
      <c r="D15" s="91" t="str">
        <f t="shared" si="1"/>
        <v>MÊS</v>
      </c>
      <c r="E15" s="179">
        <v>1</v>
      </c>
      <c r="F15" s="135">
        <f t="shared" si="2"/>
        <v>6217.0199999999995</v>
      </c>
      <c r="G15" s="180">
        <f t="shared" si="4"/>
        <v>6217.02</v>
      </c>
      <c r="H15" s="328"/>
      <c r="K15" s="26"/>
    </row>
    <row r="16" spans="1:15">
      <c r="A16" s="91"/>
      <c r="B16" s="89"/>
      <c r="C16" s="178"/>
      <c r="D16" s="91"/>
      <c r="E16" s="179"/>
      <c r="F16" s="135"/>
      <c r="G16" s="180"/>
    </row>
    <row r="17" spans="1:9">
      <c r="A17" s="337"/>
      <c r="B17" s="338"/>
      <c r="C17" s="336" t="s">
        <v>466</v>
      </c>
      <c r="D17" s="338"/>
      <c r="E17" s="338"/>
      <c r="F17" s="338"/>
      <c r="G17" s="339"/>
    </row>
    <row r="18" spans="1:9">
      <c r="A18" s="91" t="s">
        <v>104</v>
      </c>
      <c r="B18" s="89" t="str">
        <f>B145</f>
        <v>MO-26</v>
      </c>
      <c r="C18" s="178" t="str">
        <f>VLOOKUP(B18,$B$21:$G$268,2,FALSE)</f>
        <v>ESTAGIÁRIO - COM ENCARGOS COMPLEMENTARES - (EQUIPE MOBILIZAÇÃO)</v>
      </c>
      <c r="D18" s="91" t="str">
        <f>VLOOKUP(B18,$B$21:$G$268,3,FALSE)</f>
        <v>MÊS</v>
      </c>
      <c r="E18" s="179">
        <v>1</v>
      </c>
      <c r="F18" s="135">
        <f>VLOOKUP(B18,$B$21:$G$268,6,FALSE)</f>
        <v>2199.87</v>
      </c>
      <c r="G18" s="180">
        <f t="shared" si="4"/>
        <v>2199.87</v>
      </c>
    </row>
    <row r="19" spans="1:9">
      <c r="A19" s="34"/>
      <c r="G19" s="35"/>
    </row>
    <row r="20" spans="1:9">
      <c r="A20" s="175" t="s">
        <v>9</v>
      </c>
      <c r="B20" s="175" t="s">
        <v>10</v>
      </c>
      <c r="C20" s="175" t="s">
        <v>11</v>
      </c>
      <c r="D20" s="175" t="s">
        <v>12</v>
      </c>
      <c r="E20" s="176" t="s">
        <v>13</v>
      </c>
      <c r="F20" s="177" t="s">
        <v>14</v>
      </c>
      <c r="G20" s="177" t="s">
        <v>22</v>
      </c>
    </row>
    <row r="21" spans="1:9" ht="25.5">
      <c r="A21" s="181" t="s">
        <v>0</v>
      </c>
      <c r="B21" s="182" t="s">
        <v>80</v>
      </c>
      <c r="C21" s="183" t="s">
        <v>435</v>
      </c>
      <c r="D21" s="181" t="s">
        <v>2</v>
      </c>
      <c r="E21" s="184"/>
      <c r="F21" s="185"/>
      <c r="G21" s="186">
        <f>G22+G23+G29+G30+G31+G32+G33+G34+G35</f>
        <v>10563.35</v>
      </c>
    </row>
    <row r="22" spans="1:9" ht="17.25" customHeight="1">
      <c r="A22" s="89" t="s">
        <v>3</v>
      </c>
      <c r="B22" s="596">
        <v>40818</v>
      </c>
      <c r="C22" s="598" t="s">
        <v>60</v>
      </c>
      <c r="D22" s="596" t="s">
        <v>2</v>
      </c>
      <c r="E22" s="599">
        <v>1</v>
      </c>
      <c r="F22" s="600">
        <f>VLOOKUP(B22,BANCO!$B$6:$E$4989,4,FALSE)</f>
        <v>5374.6</v>
      </c>
      <c r="G22" s="601">
        <f t="shared" ref="G22:G35" si="5">ROUND(E22*F22,2)</f>
        <v>5374.6</v>
      </c>
      <c r="H22" s="30"/>
    </row>
    <row r="23" spans="1:9" ht="15" customHeight="1">
      <c r="A23" s="89" t="s">
        <v>3</v>
      </c>
      <c r="B23" s="596" t="s">
        <v>29</v>
      </c>
      <c r="C23" s="598" t="s">
        <v>61</v>
      </c>
      <c r="D23" s="596" t="s">
        <v>2</v>
      </c>
      <c r="E23" s="599">
        <f>$J$1</f>
        <v>0.75880000000000003</v>
      </c>
      <c r="F23" s="600">
        <f>F22</f>
        <v>5374.6</v>
      </c>
      <c r="G23" s="601">
        <f t="shared" si="5"/>
        <v>4078.25</v>
      </c>
    </row>
    <row r="24" spans="1:9" ht="15" customHeight="1">
      <c r="A24" s="89" t="s">
        <v>62</v>
      </c>
      <c r="B24" s="596" t="s">
        <v>29</v>
      </c>
      <c r="C24" s="598" t="s">
        <v>63</v>
      </c>
      <c r="D24" s="596" t="s">
        <v>24</v>
      </c>
      <c r="E24" s="599"/>
      <c r="F24" s="600">
        <f>((F22/220)*39%)</f>
        <v>9.5277000000000012</v>
      </c>
      <c r="G24" s="601">
        <f t="shared" si="5"/>
        <v>0</v>
      </c>
    </row>
    <row r="25" spans="1:9" ht="15" customHeight="1">
      <c r="A25" s="89" t="s">
        <v>62</v>
      </c>
      <c r="B25" s="596" t="s">
        <v>29</v>
      </c>
      <c r="C25" s="598" t="s">
        <v>64</v>
      </c>
      <c r="D25" s="596" t="s">
        <v>2</v>
      </c>
      <c r="E25" s="599"/>
      <c r="F25" s="600">
        <f>$J$2</f>
        <v>1621</v>
      </c>
      <c r="G25" s="601">
        <f t="shared" si="5"/>
        <v>0</v>
      </c>
    </row>
    <row r="26" spans="1:9" ht="15" customHeight="1">
      <c r="A26" s="89" t="s">
        <v>62</v>
      </c>
      <c r="B26" s="596" t="s">
        <v>29</v>
      </c>
      <c r="C26" s="598" t="s">
        <v>65</v>
      </c>
      <c r="D26" s="596" t="s">
        <v>2</v>
      </c>
      <c r="E26" s="599"/>
      <c r="F26" s="600">
        <f>F22</f>
        <v>5374.6</v>
      </c>
      <c r="G26" s="601">
        <f t="shared" si="5"/>
        <v>0</v>
      </c>
    </row>
    <row r="27" spans="1:9" ht="15" customHeight="1">
      <c r="A27" s="89" t="s">
        <v>62</v>
      </c>
      <c r="B27" s="596" t="s">
        <v>29</v>
      </c>
      <c r="C27" s="598" t="s">
        <v>66</v>
      </c>
      <c r="D27" s="596" t="s">
        <v>24</v>
      </c>
      <c r="E27" s="599"/>
      <c r="F27" s="600">
        <f>F22/220*150%</f>
        <v>36.645000000000003</v>
      </c>
      <c r="G27" s="601">
        <f t="shared" si="5"/>
        <v>0</v>
      </c>
    </row>
    <row r="28" spans="1:9" ht="15" customHeight="1">
      <c r="A28" s="89" t="s">
        <v>62</v>
      </c>
      <c r="B28" s="596" t="s">
        <v>29</v>
      </c>
      <c r="C28" s="598" t="s">
        <v>67</v>
      </c>
      <c r="D28" s="596" t="s">
        <v>24</v>
      </c>
      <c r="E28" s="599"/>
      <c r="F28" s="600">
        <f>F22/220*200%</f>
        <v>48.860000000000007</v>
      </c>
      <c r="G28" s="601">
        <f t="shared" si="5"/>
        <v>0</v>
      </c>
    </row>
    <row r="29" spans="1:9" ht="15" customHeight="1">
      <c r="A29" s="308"/>
      <c r="B29" s="891" t="s">
        <v>648</v>
      </c>
      <c r="C29" s="598" t="s">
        <v>649</v>
      </c>
      <c r="D29" s="596" t="s">
        <v>2</v>
      </c>
      <c r="E29" s="599">
        <v>1</v>
      </c>
      <c r="F29" s="600">
        <v>660.39</v>
      </c>
      <c r="G29" s="601">
        <f t="shared" si="5"/>
        <v>660.39</v>
      </c>
    </row>
    <row r="30" spans="1:9" ht="15" customHeight="1">
      <c r="A30" s="89" t="s">
        <v>430</v>
      </c>
      <c r="B30" s="596" t="s">
        <v>29</v>
      </c>
      <c r="C30" s="598" t="s">
        <v>431</v>
      </c>
      <c r="D30" s="596" t="s">
        <v>2</v>
      </c>
      <c r="E30" s="599">
        <v>1</v>
      </c>
      <c r="F30" s="600">
        <f>IF(H30&gt;0,H30,0)</f>
        <v>0</v>
      </c>
      <c r="G30" s="601">
        <f t="shared" si="5"/>
        <v>0</v>
      </c>
      <c r="H30" s="329"/>
      <c r="I30" s="25" t="s">
        <v>650</v>
      </c>
    </row>
    <row r="31" spans="1:9" ht="15" customHeight="1">
      <c r="A31" s="89" t="s">
        <v>3</v>
      </c>
      <c r="B31" s="596">
        <v>40864</v>
      </c>
      <c r="C31" s="598" t="s">
        <v>100</v>
      </c>
      <c r="D31" s="596" t="s">
        <v>2</v>
      </c>
      <c r="E31" s="599">
        <v>1</v>
      </c>
      <c r="F31" s="600">
        <f>VLOOKUP(B31,BANCO!$B$6:$E$4989,4,FALSE)</f>
        <v>18.28</v>
      </c>
      <c r="G31" s="601">
        <f t="shared" si="5"/>
        <v>18.28</v>
      </c>
    </row>
    <row r="32" spans="1:9" ht="15" customHeight="1">
      <c r="A32" s="89" t="s">
        <v>3</v>
      </c>
      <c r="B32" s="89">
        <v>43499</v>
      </c>
      <c r="C32" s="98" t="s">
        <v>102</v>
      </c>
      <c r="D32" s="89" t="s">
        <v>2</v>
      </c>
      <c r="E32" s="134">
        <v>1</v>
      </c>
      <c r="F32" s="135">
        <f>VLOOKUP(B32,BANCO!$B$6:$E$4989,4,FALSE)</f>
        <v>207.5</v>
      </c>
      <c r="G32" s="180">
        <f t="shared" si="5"/>
        <v>207.5</v>
      </c>
    </row>
    <row r="33" spans="1:9" ht="15" customHeight="1">
      <c r="A33" s="89" t="s">
        <v>3</v>
      </c>
      <c r="B33" s="89">
        <v>43475</v>
      </c>
      <c r="C33" s="98" t="s">
        <v>70</v>
      </c>
      <c r="D33" s="89" t="s">
        <v>2</v>
      </c>
      <c r="E33" s="134">
        <v>1</v>
      </c>
      <c r="F33" s="135">
        <f>VLOOKUP(B33,BANCO!$B$6:$E$4989,4,FALSE)</f>
        <v>23.9</v>
      </c>
      <c r="G33" s="180">
        <f t="shared" si="5"/>
        <v>23.9</v>
      </c>
      <c r="H33" s="30"/>
    </row>
    <row r="34" spans="1:9" ht="15" customHeight="1">
      <c r="A34" s="89" t="s">
        <v>3</v>
      </c>
      <c r="B34" s="89">
        <v>95422</v>
      </c>
      <c r="C34" s="98" t="s">
        <v>101</v>
      </c>
      <c r="D34" s="89" t="s">
        <v>2</v>
      </c>
      <c r="E34" s="134">
        <v>1</v>
      </c>
      <c r="F34" s="135">
        <f>VLOOKUP(B34,BANCO!$B$6:$E$4989,4,FALSE)</f>
        <v>149.19999999999999</v>
      </c>
      <c r="G34" s="180">
        <f t="shared" si="5"/>
        <v>149.19999999999999</v>
      </c>
      <c r="H34" s="30"/>
    </row>
    <row r="35" spans="1:9" ht="15" customHeight="1">
      <c r="A35" s="308"/>
      <c r="B35" s="389" t="s">
        <v>648</v>
      </c>
      <c r="C35" s="346" t="s">
        <v>651</v>
      </c>
      <c r="D35" s="308" t="s">
        <v>2</v>
      </c>
      <c r="E35" s="370">
        <v>1</v>
      </c>
      <c r="F35" s="135">
        <v>51.23</v>
      </c>
      <c r="G35" s="369">
        <f t="shared" si="5"/>
        <v>51.23</v>
      </c>
      <c r="H35" s="30"/>
    </row>
    <row r="36" spans="1:9">
      <c r="A36" s="34"/>
      <c r="E36" s="66"/>
      <c r="G36" s="35"/>
      <c r="H36" s="30"/>
    </row>
    <row r="37" spans="1:9">
      <c r="A37" s="34"/>
      <c r="E37" s="66"/>
      <c r="G37" s="35"/>
      <c r="H37" s="30"/>
    </row>
    <row r="38" spans="1:9">
      <c r="A38" s="175" t="s">
        <v>9</v>
      </c>
      <c r="B38" s="175" t="s">
        <v>10</v>
      </c>
      <c r="C38" s="175" t="s">
        <v>11</v>
      </c>
      <c r="D38" s="175" t="s">
        <v>12</v>
      </c>
      <c r="E38" s="176" t="s">
        <v>13</v>
      </c>
      <c r="F38" s="177" t="s">
        <v>14</v>
      </c>
      <c r="G38" s="177" t="s">
        <v>22</v>
      </c>
    </row>
    <row r="39" spans="1:9">
      <c r="A39" s="181" t="s">
        <v>0</v>
      </c>
      <c r="B39" s="182" t="s">
        <v>81</v>
      </c>
      <c r="C39" s="183" t="s">
        <v>427</v>
      </c>
      <c r="D39" s="181" t="s">
        <v>2</v>
      </c>
      <c r="E39" s="184"/>
      <c r="F39" s="185"/>
      <c r="G39" s="186">
        <f>G40+G41+G47+G48+G49+G50+G51+G52+G53</f>
        <v>5102.6400000000003</v>
      </c>
    </row>
    <row r="40" spans="1:9" ht="15" customHeight="1">
      <c r="A40" s="890" t="s">
        <v>3</v>
      </c>
      <c r="B40" s="891">
        <v>40810</v>
      </c>
      <c r="C40" s="598" t="s">
        <v>407</v>
      </c>
      <c r="D40" s="596" t="s">
        <v>2</v>
      </c>
      <c r="E40" s="599">
        <v>1</v>
      </c>
      <c r="F40" s="600">
        <f>VLOOKUP(B40,BANCO!$B$6:$E$4989,4,FALSE)</f>
        <v>2402.0300000000002</v>
      </c>
      <c r="G40" s="601">
        <f t="shared" ref="G40:G53" si="6">ROUND(E40*F40,2)</f>
        <v>2402.0300000000002</v>
      </c>
    </row>
    <row r="41" spans="1:9" ht="15" customHeight="1">
      <c r="A41" s="596" t="s">
        <v>3</v>
      </c>
      <c r="B41" s="597" t="s">
        <v>29</v>
      </c>
      <c r="C41" s="598" t="s">
        <v>61</v>
      </c>
      <c r="D41" s="596" t="s">
        <v>2</v>
      </c>
      <c r="E41" s="599">
        <f>$J$1</f>
        <v>0.75880000000000003</v>
      </c>
      <c r="F41" s="600">
        <f>G40+G42+G43+G44+G45+G46</f>
        <v>2402.0300000000002</v>
      </c>
      <c r="G41" s="601">
        <f t="shared" si="6"/>
        <v>1822.66</v>
      </c>
    </row>
    <row r="42" spans="1:9" ht="15" customHeight="1">
      <c r="A42" s="596" t="s">
        <v>62</v>
      </c>
      <c r="B42" s="596" t="s">
        <v>29</v>
      </c>
      <c r="C42" s="598" t="s">
        <v>63</v>
      </c>
      <c r="D42" s="596" t="s">
        <v>24</v>
      </c>
      <c r="E42" s="599"/>
      <c r="F42" s="600">
        <f>((F40/220)*39%)</f>
        <v>4.2581440909090915</v>
      </c>
      <c r="G42" s="601">
        <f t="shared" si="6"/>
        <v>0</v>
      </c>
    </row>
    <row r="43" spans="1:9" ht="15" customHeight="1">
      <c r="A43" s="596" t="s">
        <v>62</v>
      </c>
      <c r="B43" s="596" t="s">
        <v>29</v>
      </c>
      <c r="C43" s="598" t="s">
        <v>64</v>
      </c>
      <c r="D43" s="596" t="s">
        <v>2</v>
      </c>
      <c r="E43" s="599"/>
      <c r="F43" s="600">
        <f>$J$2</f>
        <v>1621</v>
      </c>
      <c r="G43" s="601">
        <f t="shared" si="6"/>
        <v>0</v>
      </c>
    </row>
    <row r="44" spans="1:9" ht="15" customHeight="1">
      <c r="A44" s="596" t="s">
        <v>62</v>
      </c>
      <c r="B44" s="596" t="s">
        <v>29</v>
      </c>
      <c r="C44" s="598" t="s">
        <v>65</v>
      </c>
      <c r="D44" s="596" t="s">
        <v>2</v>
      </c>
      <c r="E44" s="599"/>
      <c r="F44" s="600">
        <f>F40</f>
        <v>2402.0300000000002</v>
      </c>
      <c r="G44" s="601">
        <f t="shared" si="6"/>
        <v>0</v>
      </c>
    </row>
    <row r="45" spans="1:9" ht="15" customHeight="1">
      <c r="A45" s="596" t="s">
        <v>62</v>
      </c>
      <c r="B45" s="596" t="s">
        <v>29</v>
      </c>
      <c r="C45" s="598" t="s">
        <v>66</v>
      </c>
      <c r="D45" s="596" t="s">
        <v>24</v>
      </c>
      <c r="E45" s="599"/>
      <c r="F45" s="600">
        <f>F40/220*150%</f>
        <v>16.377477272727276</v>
      </c>
      <c r="G45" s="601">
        <f t="shared" si="6"/>
        <v>0</v>
      </c>
    </row>
    <row r="46" spans="1:9" ht="15" customHeight="1">
      <c r="A46" s="596" t="s">
        <v>62</v>
      </c>
      <c r="B46" s="596" t="s">
        <v>29</v>
      </c>
      <c r="C46" s="598" t="s">
        <v>67</v>
      </c>
      <c r="D46" s="596" t="s">
        <v>24</v>
      </c>
      <c r="E46" s="599"/>
      <c r="F46" s="600">
        <f>F40/220*200%</f>
        <v>21.836636363636366</v>
      </c>
      <c r="G46" s="601">
        <f t="shared" si="6"/>
        <v>0</v>
      </c>
    </row>
    <row r="47" spans="1:9" ht="15" customHeight="1">
      <c r="A47" s="890"/>
      <c r="B47" s="891" t="s">
        <v>648</v>
      </c>
      <c r="C47" s="598" t="s">
        <v>649</v>
      </c>
      <c r="D47" s="596" t="s">
        <v>2</v>
      </c>
      <c r="E47" s="599">
        <v>1</v>
      </c>
      <c r="F47" s="600">
        <v>660.39</v>
      </c>
      <c r="G47" s="601">
        <f t="shared" si="6"/>
        <v>660.39</v>
      </c>
    </row>
    <row r="48" spans="1:9" ht="15" customHeight="1">
      <c r="A48" s="596" t="s">
        <v>430</v>
      </c>
      <c r="B48" s="596" t="s">
        <v>29</v>
      </c>
      <c r="C48" s="598" t="s">
        <v>431</v>
      </c>
      <c r="D48" s="596" t="s">
        <v>2</v>
      </c>
      <c r="E48" s="599">
        <v>1</v>
      </c>
      <c r="F48" s="600"/>
      <c r="G48" s="601">
        <f t="shared" si="6"/>
        <v>0</v>
      </c>
      <c r="H48" s="329"/>
      <c r="I48" s="25" t="s">
        <v>650</v>
      </c>
    </row>
    <row r="49" spans="1:8" ht="15" customHeight="1">
      <c r="A49" s="596" t="s">
        <v>3</v>
      </c>
      <c r="B49" s="596">
        <v>40864</v>
      </c>
      <c r="C49" s="598" t="s">
        <v>100</v>
      </c>
      <c r="D49" s="596" t="s">
        <v>2</v>
      </c>
      <c r="E49" s="599">
        <v>1</v>
      </c>
      <c r="F49" s="600">
        <f>VLOOKUP(B49,BANCO!$B$6:$E$4989,4,FALSE)</f>
        <v>18.28</v>
      </c>
      <c r="G49" s="601">
        <f t="shared" si="6"/>
        <v>18.28</v>
      </c>
    </row>
    <row r="50" spans="1:8" ht="15" customHeight="1">
      <c r="A50" s="596" t="s">
        <v>3</v>
      </c>
      <c r="B50" s="596">
        <v>43494</v>
      </c>
      <c r="C50" s="598" t="s">
        <v>102</v>
      </c>
      <c r="D50" s="596" t="s">
        <v>2</v>
      </c>
      <c r="E50" s="599">
        <v>1</v>
      </c>
      <c r="F50" s="600">
        <f>VLOOKUP(B50,BANCO!$B$6:$E$4989,4,FALSE)</f>
        <v>121.64</v>
      </c>
      <c r="G50" s="601">
        <f t="shared" si="6"/>
        <v>121.64</v>
      </c>
    </row>
    <row r="51" spans="1:8" ht="15" customHeight="1">
      <c r="A51" s="89" t="s">
        <v>3</v>
      </c>
      <c r="B51" s="89">
        <v>43470</v>
      </c>
      <c r="C51" s="98" t="s">
        <v>70</v>
      </c>
      <c r="D51" s="89" t="s">
        <v>2</v>
      </c>
      <c r="E51" s="134">
        <v>1</v>
      </c>
      <c r="F51" s="135">
        <f>VLOOKUP(B51,BANCO!$B$6:$E$4989,4,FALSE)</f>
        <v>11.25</v>
      </c>
      <c r="G51" s="180">
        <f t="shared" si="6"/>
        <v>11.25</v>
      </c>
      <c r="H51" s="30"/>
    </row>
    <row r="52" spans="1:8" ht="15" customHeight="1">
      <c r="A52" s="89" t="s">
        <v>3</v>
      </c>
      <c r="B52" s="89">
        <v>95416</v>
      </c>
      <c r="C52" s="98" t="s">
        <v>101</v>
      </c>
      <c r="D52" s="89" t="s">
        <v>2</v>
      </c>
      <c r="E52" s="134">
        <v>1</v>
      </c>
      <c r="F52" s="135">
        <f>VLOOKUP(B52,BANCO!$B$6:$E$4989,4,FALSE)</f>
        <v>15.16</v>
      </c>
      <c r="G52" s="180">
        <f t="shared" si="6"/>
        <v>15.16</v>
      </c>
      <c r="H52" s="30"/>
    </row>
    <row r="53" spans="1:8" ht="15" customHeight="1">
      <c r="A53" s="308"/>
      <c r="B53" s="389" t="s">
        <v>648</v>
      </c>
      <c r="C53" s="346" t="s">
        <v>651</v>
      </c>
      <c r="D53" s="308" t="s">
        <v>2</v>
      </c>
      <c r="E53" s="370">
        <v>1</v>
      </c>
      <c r="F53" s="135">
        <v>51.23</v>
      </c>
      <c r="G53" s="369">
        <f t="shared" si="6"/>
        <v>51.23</v>
      </c>
      <c r="H53" s="30"/>
    </row>
    <row r="54" spans="1:8">
      <c r="A54" s="34"/>
      <c r="G54" s="35"/>
    </row>
    <row r="55" spans="1:8">
      <c r="A55" s="175" t="s">
        <v>9</v>
      </c>
      <c r="B55" s="175" t="s">
        <v>10</v>
      </c>
      <c r="C55" s="175" t="s">
        <v>11</v>
      </c>
      <c r="D55" s="175" t="s">
        <v>12</v>
      </c>
      <c r="E55" s="176" t="s">
        <v>13</v>
      </c>
      <c r="F55" s="177" t="s">
        <v>14</v>
      </c>
      <c r="G55" s="177" t="s">
        <v>22</v>
      </c>
    </row>
    <row r="56" spans="1:8">
      <c r="A56" s="181" t="s">
        <v>0</v>
      </c>
      <c r="B56" s="182" t="s">
        <v>82</v>
      </c>
      <c r="C56" s="183" t="s">
        <v>428</v>
      </c>
      <c r="D56" s="181" t="s">
        <v>2</v>
      </c>
      <c r="E56" s="184"/>
      <c r="F56" s="185"/>
      <c r="G56" s="186">
        <f>G57+G58+G64+G65+G66+G67+G68+G69+G70</f>
        <v>5269.99</v>
      </c>
    </row>
    <row r="57" spans="1:8" ht="15" customHeight="1">
      <c r="A57" s="890" t="s">
        <v>3</v>
      </c>
      <c r="B57" s="891">
        <v>40810</v>
      </c>
      <c r="C57" s="598" t="s">
        <v>407</v>
      </c>
      <c r="D57" s="596" t="s">
        <v>2</v>
      </c>
      <c r="E57" s="599">
        <v>1</v>
      </c>
      <c r="F57" s="600">
        <f>VLOOKUP(B57,BANCO!$B$6:$E$4989,4,FALSE)</f>
        <v>2402.0300000000002</v>
      </c>
      <c r="G57" s="601">
        <f t="shared" ref="G57:G70" si="7">ROUND(E57*F57,2)</f>
        <v>2402.0300000000002</v>
      </c>
    </row>
    <row r="58" spans="1:8" ht="15" customHeight="1">
      <c r="A58" s="596" t="s">
        <v>3</v>
      </c>
      <c r="B58" s="597" t="s">
        <v>29</v>
      </c>
      <c r="C58" s="598" t="s">
        <v>61</v>
      </c>
      <c r="D58" s="596" t="s">
        <v>2</v>
      </c>
      <c r="E58" s="599">
        <f>$J$1</f>
        <v>0.75880000000000003</v>
      </c>
      <c r="F58" s="892">
        <f>G57+G59+G60+G61+G62+G63</f>
        <v>2622.5800000000004</v>
      </c>
      <c r="G58" s="601">
        <f t="shared" si="7"/>
        <v>1990.01</v>
      </c>
    </row>
    <row r="59" spans="1:8" ht="15" customHeight="1">
      <c r="A59" s="596" t="s">
        <v>62</v>
      </c>
      <c r="B59" s="597" t="s">
        <v>29</v>
      </c>
      <c r="C59" s="598" t="s">
        <v>63</v>
      </c>
      <c r="D59" s="596" t="s">
        <v>24</v>
      </c>
      <c r="E59" s="599">
        <f>4*J3</f>
        <v>101</v>
      </c>
      <c r="F59" s="600">
        <f>((F57/220)*20%)</f>
        <v>2.1836636363636366</v>
      </c>
      <c r="G59" s="601">
        <f t="shared" si="7"/>
        <v>220.55</v>
      </c>
      <c r="H59" s="30" t="s">
        <v>434</v>
      </c>
    </row>
    <row r="60" spans="1:8" ht="15" customHeight="1">
      <c r="A60" s="596" t="s">
        <v>62</v>
      </c>
      <c r="B60" s="597" t="s">
        <v>29</v>
      </c>
      <c r="C60" s="598" t="s">
        <v>64</v>
      </c>
      <c r="D60" s="596" t="s">
        <v>2</v>
      </c>
      <c r="E60" s="599"/>
      <c r="F60" s="600">
        <f>$J$2</f>
        <v>1621</v>
      </c>
      <c r="G60" s="601">
        <f t="shared" si="7"/>
        <v>0</v>
      </c>
    </row>
    <row r="61" spans="1:8" ht="15" customHeight="1">
      <c r="A61" s="596" t="s">
        <v>62</v>
      </c>
      <c r="B61" s="597" t="s">
        <v>29</v>
      </c>
      <c r="C61" s="598" t="s">
        <v>65</v>
      </c>
      <c r="D61" s="596" t="s">
        <v>2</v>
      </c>
      <c r="E61" s="599"/>
      <c r="F61" s="600">
        <f>F57</f>
        <v>2402.0300000000002</v>
      </c>
      <c r="G61" s="601">
        <f t="shared" si="7"/>
        <v>0</v>
      </c>
    </row>
    <row r="62" spans="1:8" ht="15" customHeight="1">
      <c r="A62" s="596" t="s">
        <v>62</v>
      </c>
      <c r="B62" s="597" t="s">
        <v>29</v>
      </c>
      <c r="C62" s="598" t="s">
        <v>66</v>
      </c>
      <c r="D62" s="596" t="s">
        <v>24</v>
      </c>
      <c r="E62" s="599"/>
      <c r="F62" s="600">
        <f>F57/220*150%</f>
        <v>16.377477272727276</v>
      </c>
      <c r="G62" s="601">
        <f t="shared" si="7"/>
        <v>0</v>
      </c>
    </row>
    <row r="63" spans="1:8" ht="15" customHeight="1">
      <c r="A63" s="596" t="s">
        <v>62</v>
      </c>
      <c r="B63" s="597" t="s">
        <v>29</v>
      </c>
      <c r="C63" s="598" t="s">
        <v>67</v>
      </c>
      <c r="D63" s="596" t="s">
        <v>24</v>
      </c>
      <c r="E63" s="599"/>
      <c r="F63" s="600">
        <f>F57/220*200%</f>
        <v>21.836636363636366</v>
      </c>
      <c r="G63" s="601">
        <f t="shared" si="7"/>
        <v>0</v>
      </c>
    </row>
    <row r="64" spans="1:8" ht="15" customHeight="1">
      <c r="A64" s="890"/>
      <c r="B64" s="891" t="s">
        <v>648</v>
      </c>
      <c r="C64" s="598" t="s">
        <v>649</v>
      </c>
      <c r="D64" s="596" t="s">
        <v>2</v>
      </c>
      <c r="E64" s="599">
        <v>1</v>
      </c>
      <c r="F64" s="600">
        <v>660.39</v>
      </c>
      <c r="G64" s="601">
        <f t="shared" si="7"/>
        <v>660.39</v>
      </c>
    </row>
    <row r="65" spans="1:9" ht="15" customHeight="1">
      <c r="A65" s="89" t="s">
        <v>430</v>
      </c>
      <c r="B65" s="89" t="s">
        <v>29</v>
      </c>
      <c r="C65" s="98" t="s">
        <v>431</v>
      </c>
      <c r="D65" s="89" t="s">
        <v>2</v>
      </c>
      <c r="E65" s="134">
        <v>1</v>
      </c>
      <c r="F65" s="135"/>
      <c r="G65" s="180">
        <f t="shared" si="7"/>
        <v>0</v>
      </c>
      <c r="H65" s="329"/>
      <c r="I65" s="25" t="s">
        <v>650</v>
      </c>
    </row>
    <row r="66" spans="1:9" ht="15" customHeight="1">
      <c r="A66" s="89" t="s">
        <v>3</v>
      </c>
      <c r="B66" s="89">
        <v>40864</v>
      </c>
      <c r="C66" s="98" t="s">
        <v>100</v>
      </c>
      <c r="D66" s="89" t="s">
        <v>2</v>
      </c>
      <c r="E66" s="134">
        <v>1</v>
      </c>
      <c r="F66" s="135">
        <f>VLOOKUP(B66,BANCO!$B$6:$E$4989,4,FALSE)</f>
        <v>18.28</v>
      </c>
      <c r="G66" s="180">
        <f t="shared" si="7"/>
        <v>18.28</v>
      </c>
    </row>
    <row r="67" spans="1:9" ht="15" customHeight="1">
      <c r="A67" s="89" t="s">
        <v>3</v>
      </c>
      <c r="B67" s="89">
        <v>43494</v>
      </c>
      <c r="C67" s="98" t="s">
        <v>102</v>
      </c>
      <c r="D67" s="89" t="s">
        <v>2</v>
      </c>
      <c r="E67" s="134">
        <v>1</v>
      </c>
      <c r="F67" s="135">
        <f>VLOOKUP(B67,BANCO!$B$6:$E$4989,4,FALSE)</f>
        <v>121.64</v>
      </c>
      <c r="G67" s="180">
        <f t="shared" si="7"/>
        <v>121.64</v>
      </c>
    </row>
    <row r="68" spans="1:9" ht="15" customHeight="1">
      <c r="A68" s="89" t="s">
        <v>3</v>
      </c>
      <c r="B68" s="89">
        <v>43470</v>
      </c>
      <c r="C68" s="98" t="s">
        <v>70</v>
      </c>
      <c r="D68" s="89" t="s">
        <v>2</v>
      </c>
      <c r="E68" s="134">
        <v>1</v>
      </c>
      <c r="F68" s="135">
        <f>VLOOKUP(B68,BANCO!$B$6:$E$4989,4,FALSE)</f>
        <v>11.25</v>
      </c>
      <c r="G68" s="180">
        <f t="shared" si="7"/>
        <v>11.25</v>
      </c>
      <c r="H68" s="30"/>
    </row>
    <row r="69" spans="1:9" ht="15" customHeight="1">
      <c r="A69" s="89" t="s">
        <v>3</v>
      </c>
      <c r="B69" s="89">
        <v>95416</v>
      </c>
      <c r="C69" s="98" t="s">
        <v>101</v>
      </c>
      <c r="D69" s="89" t="s">
        <v>2</v>
      </c>
      <c r="E69" s="134">
        <v>1</v>
      </c>
      <c r="F69" s="135">
        <f>VLOOKUP(B69,BANCO!$B$6:$E$4989,4,FALSE)</f>
        <v>15.16</v>
      </c>
      <c r="G69" s="180">
        <f t="shared" si="7"/>
        <v>15.16</v>
      </c>
      <c r="H69" s="30"/>
    </row>
    <row r="70" spans="1:9" ht="15" customHeight="1">
      <c r="A70" s="308"/>
      <c r="B70" s="389" t="s">
        <v>648</v>
      </c>
      <c r="C70" s="346" t="s">
        <v>651</v>
      </c>
      <c r="D70" s="308" t="s">
        <v>2</v>
      </c>
      <c r="E70" s="370">
        <v>1</v>
      </c>
      <c r="F70" s="135">
        <v>51.23</v>
      </c>
      <c r="G70" s="369">
        <f t="shared" si="7"/>
        <v>51.23</v>
      </c>
      <c r="H70" s="30"/>
    </row>
    <row r="71" spans="1:9">
      <c r="A71" s="34"/>
      <c r="G71" s="35"/>
    </row>
    <row r="72" spans="1:9">
      <c r="A72" s="175" t="s">
        <v>9</v>
      </c>
      <c r="B72" s="175" t="s">
        <v>10</v>
      </c>
      <c r="C72" s="175" t="s">
        <v>11</v>
      </c>
      <c r="D72" s="175" t="s">
        <v>12</v>
      </c>
      <c r="E72" s="176" t="s">
        <v>13</v>
      </c>
      <c r="F72" s="177" t="s">
        <v>14</v>
      </c>
      <c r="G72" s="177" t="s">
        <v>22</v>
      </c>
    </row>
    <row r="73" spans="1:9">
      <c r="A73" s="181" t="s">
        <v>0</v>
      </c>
      <c r="B73" s="182" t="s">
        <v>83</v>
      </c>
      <c r="C73" s="183" t="s">
        <v>312</v>
      </c>
      <c r="D73" s="181" t="s">
        <v>2</v>
      </c>
      <c r="E73" s="184"/>
      <c r="F73" s="185"/>
      <c r="G73" s="186">
        <f>G74+G75+G81+G82+G83+G84+G85+G86+G87+G88</f>
        <v>7280.4000000000005</v>
      </c>
      <c r="H73" s="37"/>
    </row>
    <row r="74" spans="1:9" ht="15" customHeight="1">
      <c r="A74" s="890" t="s">
        <v>3</v>
      </c>
      <c r="B74" s="891">
        <v>10512</v>
      </c>
      <c r="C74" s="598" t="s">
        <v>677</v>
      </c>
      <c r="D74" s="596" t="s">
        <v>2</v>
      </c>
      <c r="E74" s="599">
        <v>1</v>
      </c>
      <c r="F74" s="600">
        <f>VLOOKUP(B74,BANCO!$B$6:$E$4989,4,FALSE)</f>
        <v>3007.4</v>
      </c>
      <c r="G74" s="601">
        <f t="shared" ref="G74:G88" si="8">ROUND(E74*F74,2)</f>
        <v>3007.4</v>
      </c>
      <c r="H74" s="330"/>
    </row>
    <row r="75" spans="1:9" ht="15" customHeight="1">
      <c r="A75" s="596" t="s">
        <v>3</v>
      </c>
      <c r="B75" s="597" t="s">
        <v>29</v>
      </c>
      <c r="C75" s="598" t="s">
        <v>61</v>
      </c>
      <c r="D75" s="596" t="s">
        <v>2</v>
      </c>
      <c r="E75" s="599">
        <f>$J$1</f>
        <v>0.75880000000000003</v>
      </c>
      <c r="F75" s="892">
        <f>G74+G76+G77+G78+G79+G80</f>
        <v>3909.8399999999997</v>
      </c>
      <c r="G75" s="601">
        <f t="shared" si="8"/>
        <v>2966.79</v>
      </c>
      <c r="H75" s="610"/>
      <c r="I75" s="28"/>
    </row>
    <row r="76" spans="1:9" ht="15" customHeight="1">
      <c r="A76" s="596" t="s">
        <v>62</v>
      </c>
      <c r="B76" s="596" t="s">
        <v>29</v>
      </c>
      <c r="C76" s="598" t="s">
        <v>63</v>
      </c>
      <c r="D76" s="596" t="s">
        <v>24</v>
      </c>
      <c r="E76" s="599"/>
      <c r="F76" s="600">
        <f>((F74/220)*20%)</f>
        <v>2.734</v>
      </c>
      <c r="G76" s="601">
        <f t="shared" si="8"/>
        <v>0</v>
      </c>
      <c r="H76" s="610"/>
      <c r="I76" s="28"/>
    </row>
    <row r="77" spans="1:9" ht="15" customHeight="1">
      <c r="A77" s="596" t="s">
        <v>62</v>
      </c>
      <c r="B77" s="596" t="s">
        <v>29</v>
      </c>
      <c r="C77" s="598" t="s">
        <v>64</v>
      </c>
      <c r="D77" s="596" t="s">
        <v>2</v>
      </c>
      <c r="E77" s="599">
        <v>0.2</v>
      </c>
      <c r="F77" s="600">
        <f>$J$2</f>
        <v>1621</v>
      </c>
      <c r="G77" s="601">
        <f t="shared" si="8"/>
        <v>324.2</v>
      </c>
      <c r="H77" s="610"/>
      <c r="I77" s="28"/>
    </row>
    <row r="78" spans="1:9" ht="15" customHeight="1">
      <c r="A78" s="596" t="s">
        <v>62</v>
      </c>
      <c r="B78" s="596" t="s">
        <v>29</v>
      </c>
      <c r="C78" s="598" t="s">
        <v>65</v>
      </c>
      <c r="D78" s="596" t="s">
        <v>2</v>
      </c>
      <c r="E78" s="599"/>
      <c r="F78" s="600">
        <f>F74</f>
        <v>3007.4</v>
      </c>
      <c r="G78" s="601">
        <f t="shared" si="8"/>
        <v>0</v>
      </c>
      <c r="H78" s="610"/>
      <c r="I78" s="28"/>
    </row>
    <row r="79" spans="1:9" ht="15" customHeight="1">
      <c r="A79" s="596" t="s">
        <v>62</v>
      </c>
      <c r="B79" s="596" t="s">
        <v>29</v>
      </c>
      <c r="C79" s="598" t="s">
        <v>66</v>
      </c>
      <c r="D79" s="596" t="s">
        <v>24</v>
      </c>
      <c r="E79" s="599">
        <f>'Memória RSU'!C206</f>
        <v>8</v>
      </c>
      <c r="F79" s="600">
        <f>F74/220*150%</f>
        <v>20.504999999999999</v>
      </c>
      <c r="G79" s="601">
        <f t="shared" si="8"/>
        <v>164.04</v>
      </c>
      <c r="H79" s="610"/>
      <c r="I79" s="28"/>
    </row>
    <row r="80" spans="1:9" ht="15" customHeight="1">
      <c r="A80" s="596" t="s">
        <v>62</v>
      </c>
      <c r="B80" s="596" t="s">
        <v>29</v>
      </c>
      <c r="C80" s="598" t="s">
        <v>67</v>
      </c>
      <c r="D80" s="596" t="s">
        <v>24</v>
      </c>
      <c r="E80" s="599">
        <f>'Memória RSU'!D206</f>
        <v>15.15</v>
      </c>
      <c r="F80" s="600">
        <f>F74/220*200%</f>
        <v>27.34</v>
      </c>
      <c r="G80" s="601">
        <f t="shared" si="8"/>
        <v>414.2</v>
      </c>
      <c r="H80" s="610"/>
      <c r="I80" s="28"/>
    </row>
    <row r="81" spans="1:9" ht="15" customHeight="1">
      <c r="A81" s="890"/>
      <c r="B81" s="891" t="s">
        <v>635</v>
      </c>
      <c r="C81" s="598" t="s">
        <v>683</v>
      </c>
      <c r="D81" s="596" t="s">
        <v>2</v>
      </c>
      <c r="E81" s="599">
        <v>1</v>
      </c>
      <c r="F81" s="600">
        <v>660.39</v>
      </c>
      <c r="G81" s="601">
        <f t="shared" si="8"/>
        <v>660.39</v>
      </c>
      <c r="H81" s="610"/>
      <c r="I81" s="28"/>
    </row>
    <row r="82" spans="1:9" ht="15" customHeight="1">
      <c r="A82" s="596" t="s">
        <v>430</v>
      </c>
      <c r="B82" s="596" t="s">
        <v>29</v>
      </c>
      <c r="C82" s="598" t="s">
        <v>431</v>
      </c>
      <c r="D82" s="596" t="s">
        <v>2</v>
      </c>
      <c r="E82" s="599">
        <v>1</v>
      </c>
      <c r="F82" s="600"/>
      <c r="G82" s="601">
        <f t="shared" si="8"/>
        <v>0</v>
      </c>
      <c r="H82" s="611"/>
      <c r="I82" s="25" t="s">
        <v>650</v>
      </c>
    </row>
    <row r="83" spans="1:9" ht="15" customHeight="1">
      <c r="A83" s="89" t="s">
        <v>3</v>
      </c>
      <c r="B83" s="89">
        <v>40864</v>
      </c>
      <c r="C83" s="98" t="s">
        <v>100</v>
      </c>
      <c r="D83" s="89" t="s">
        <v>2</v>
      </c>
      <c r="E83" s="134">
        <v>1</v>
      </c>
      <c r="F83" s="135">
        <f>VLOOKUP(B83,BANCO!$B$6:$E$4989,4,FALSE)</f>
        <v>18.28</v>
      </c>
      <c r="G83" s="180">
        <f t="shared" si="8"/>
        <v>18.28</v>
      </c>
      <c r="H83" s="610"/>
      <c r="I83" s="28"/>
    </row>
    <row r="84" spans="1:9" ht="15" customHeight="1">
      <c r="A84" s="89" t="s">
        <v>3</v>
      </c>
      <c r="B84" s="89">
        <v>43500</v>
      </c>
      <c r="C84" s="98" t="s">
        <v>102</v>
      </c>
      <c r="D84" s="89" t="s">
        <v>2</v>
      </c>
      <c r="E84" s="134">
        <v>1</v>
      </c>
      <c r="F84" s="135">
        <f>VLOOKUP(B84,BANCO!$B$6:$E$4989,4,FALSE)</f>
        <v>150.29</v>
      </c>
      <c r="G84" s="180">
        <f t="shared" si="8"/>
        <v>150.29</v>
      </c>
      <c r="H84" s="610"/>
      <c r="I84" s="28"/>
    </row>
    <row r="85" spans="1:9" ht="15" customHeight="1">
      <c r="A85" s="89" t="s">
        <v>3</v>
      </c>
      <c r="B85" s="89">
        <v>43476</v>
      </c>
      <c r="C85" s="98" t="s">
        <v>70</v>
      </c>
      <c r="D85" s="89" t="s">
        <v>2</v>
      </c>
      <c r="E85" s="134">
        <v>1</v>
      </c>
      <c r="F85" s="135">
        <f>VLOOKUP(B85,BANCO!$B$6:$E$4989,4,FALSE)</f>
        <v>5.84</v>
      </c>
      <c r="G85" s="180">
        <f t="shared" si="8"/>
        <v>5.84</v>
      </c>
      <c r="H85" s="610"/>
      <c r="I85" s="28"/>
    </row>
    <row r="86" spans="1:9" ht="15" customHeight="1">
      <c r="A86" s="89" t="s">
        <v>3</v>
      </c>
      <c r="B86" s="89">
        <v>40863</v>
      </c>
      <c r="C86" s="98" t="s">
        <v>99</v>
      </c>
      <c r="D86" s="89" t="s">
        <v>2</v>
      </c>
      <c r="E86" s="134">
        <v>1</v>
      </c>
      <c r="F86" s="135">
        <f>VLOOKUP(B86,BANCO!$B$6:$E$4989,4,FALSE)</f>
        <v>262.29000000000002</v>
      </c>
      <c r="G86" s="180">
        <f t="shared" si="8"/>
        <v>262.29000000000002</v>
      </c>
      <c r="H86" s="610"/>
      <c r="I86" s="28"/>
    </row>
    <row r="87" spans="1:9" ht="15" customHeight="1">
      <c r="A87" s="89" t="s">
        <v>3</v>
      </c>
      <c r="B87" s="89">
        <v>101324</v>
      </c>
      <c r="C87" s="98" t="s">
        <v>101</v>
      </c>
      <c r="D87" s="89" t="s">
        <v>2</v>
      </c>
      <c r="E87" s="134">
        <v>1</v>
      </c>
      <c r="F87" s="135">
        <f>VLOOKUP(B87,BANCO!$B$6:$E$4989,4,FALSE)</f>
        <v>20.8</v>
      </c>
      <c r="G87" s="180">
        <f t="shared" si="8"/>
        <v>20.8</v>
      </c>
      <c r="H87" s="610"/>
      <c r="I87" s="28"/>
    </row>
    <row r="88" spans="1:9" ht="15" customHeight="1">
      <c r="A88" s="308"/>
      <c r="B88" s="389" t="s">
        <v>635</v>
      </c>
      <c r="C88" s="346" t="s">
        <v>556</v>
      </c>
      <c r="D88" s="308" t="s">
        <v>2</v>
      </c>
      <c r="E88" s="370">
        <v>1</v>
      </c>
      <c r="F88" s="135">
        <v>188.32</v>
      </c>
      <c r="G88" s="369">
        <f t="shared" si="8"/>
        <v>188.32</v>
      </c>
      <c r="H88" s="610"/>
      <c r="I88" s="28"/>
    </row>
    <row r="89" spans="1:9">
      <c r="A89" s="34"/>
      <c r="G89" s="35"/>
    </row>
    <row r="90" spans="1:9">
      <c r="A90" s="175" t="s">
        <v>9</v>
      </c>
      <c r="B90" s="175" t="s">
        <v>10</v>
      </c>
      <c r="C90" s="175" t="s">
        <v>11</v>
      </c>
      <c r="D90" s="175" t="s">
        <v>12</v>
      </c>
      <c r="E90" s="176" t="s">
        <v>13</v>
      </c>
      <c r="F90" s="177" t="s">
        <v>14</v>
      </c>
      <c r="G90" s="177" t="s">
        <v>22</v>
      </c>
    </row>
    <row r="91" spans="1:9">
      <c r="A91" s="181" t="s">
        <v>0</v>
      </c>
      <c r="B91" s="182" t="s">
        <v>84</v>
      </c>
      <c r="C91" s="183" t="s">
        <v>313</v>
      </c>
      <c r="D91" s="181" t="s">
        <v>2</v>
      </c>
      <c r="E91" s="184"/>
      <c r="F91" s="185"/>
      <c r="G91" s="186">
        <f>G92+G93+G99+G100+G101+G102+G103+G104+G105+G106</f>
        <v>7175.63</v>
      </c>
      <c r="H91" s="30"/>
    </row>
    <row r="92" spans="1:9" ht="15" customHeight="1">
      <c r="A92" s="890" t="s">
        <v>3</v>
      </c>
      <c r="B92" s="891">
        <v>10512</v>
      </c>
      <c r="C92" s="598" t="s">
        <v>677</v>
      </c>
      <c r="D92" s="596" t="s">
        <v>2</v>
      </c>
      <c r="E92" s="599">
        <v>1</v>
      </c>
      <c r="F92" s="600">
        <f>VLOOKUP(B92,BANCO!$B$6:$E$4989,4,FALSE)</f>
        <v>3007.4</v>
      </c>
      <c r="G92" s="601">
        <f t="shared" ref="G92:G106" si="9">ROUND(E92*F92,2)</f>
        <v>3007.4</v>
      </c>
    </row>
    <row r="93" spans="1:9" ht="15" customHeight="1">
      <c r="A93" s="596" t="s">
        <v>3</v>
      </c>
      <c r="B93" s="597" t="s">
        <v>29</v>
      </c>
      <c r="C93" s="598" t="s">
        <v>61</v>
      </c>
      <c r="D93" s="596" t="s">
        <v>2</v>
      </c>
      <c r="E93" s="599">
        <f>$J$1</f>
        <v>0.75880000000000003</v>
      </c>
      <c r="F93" s="892">
        <f>G92+G94+G95+G96+G97+G98</f>
        <v>3771.77</v>
      </c>
      <c r="G93" s="601">
        <f t="shared" si="9"/>
        <v>2862.02</v>
      </c>
    </row>
    <row r="94" spans="1:9" ht="15" customHeight="1">
      <c r="A94" s="596" t="s">
        <v>62</v>
      </c>
      <c r="B94" s="596" t="s">
        <v>29</v>
      </c>
      <c r="C94" s="598" t="s">
        <v>63</v>
      </c>
      <c r="D94" s="596" t="s">
        <v>24</v>
      </c>
      <c r="E94" s="599">
        <f>4*J3</f>
        <v>101</v>
      </c>
      <c r="F94" s="600">
        <f>((F92/220)*20%)</f>
        <v>2.734</v>
      </c>
      <c r="G94" s="601">
        <f t="shared" si="9"/>
        <v>276.13</v>
      </c>
      <c r="H94" s="30" t="s">
        <v>434</v>
      </c>
    </row>
    <row r="95" spans="1:9" ht="15" customHeight="1">
      <c r="A95" s="596" t="s">
        <v>62</v>
      </c>
      <c r="B95" s="596" t="s">
        <v>29</v>
      </c>
      <c r="C95" s="598" t="s">
        <v>64</v>
      </c>
      <c r="D95" s="596" t="s">
        <v>2</v>
      </c>
      <c r="E95" s="599">
        <v>0.2</v>
      </c>
      <c r="F95" s="600">
        <f>$J$2</f>
        <v>1621</v>
      </c>
      <c r="G95" s="601">
        <f t="shared" si="9"/>
        <v>324.2</v>
      </c>
    </row>
    <row r="96" spans="1:9" ht="15" customHeight="1">
      <c r="A96" s="596" t="s">
        <v>62</v>
      </c>
      <c r="B96" s="596" t="s">
        <v>29</v>
      </c>
      <c r="C96" s="598" t="s">
        <v>65</v>
      </c>
      <c r="D96" s="596" t="s">
        <v>2</v>
      </c>
      <c r="E96" s="599"/>
      <c r="F96" s="600">
        <f>F92</f>
        <v>3007.4</v>
      </c>
      <c r="G96" s="601">
        <f t="shared" si="9"/>
        <v>0</v>
      </c>
    </row>
    <row r="97" spans="1:9" ht="15" customHeight="1">
      <c r="A97" s="596" t="s">
        <v>62</v>
      </c>
      <c r="B97" s="596" t="s">
        <v>29</v>
      </c>
      <c r="C97" s="598" t="s">
        <v>66</v>
      </c>
      <c r="D97" s="596" t="s">
        <v>24</v>
      </c>
      <c r="E97" s="599">
        <f>'Memória RSU'!C207</f>
        <v>8</v>
      </c>
      <c r="F97" s="600">
        <f>F92/220*150%</f>
        <v>20.504999999999999</v>
      </c>
      <c r="G97" s="601">
        <f t="shared" si="9"/>
        <v>164.04</v>
      </c>
    </row>
    <row r="98" spans="1:9" ht="15" customHeight="1">
      <c r="A98" s="596" t="s">
        <v>62</v>
      </c>
      <c r="B98" s="596" t="s">
        <v>29</v>
      </c>
      <c r="C98" s="598" t="s">
        <v>67</v>
      </c>
      <c r="D98" s="596" t="s">
        <v>24</v>
      </c>
      <c r="E98" s="599"/>
      <c r="F98" s="600">
        <f>F92/220*200%</f>
        <v>27.34</v>
      </c>
      <c r="G98" s="601">
        <f t="shared" si="9"/>
        <v>0</v>
      </c>
    </row>
    <row r="99" spans="1:9" ht="15" customHeight="1">
      <c r="A99" s="890"/>
      <c r="B99" s="891" t="s">
        <v>635</v>
      </c>
      <c r="C99" s="598" t="s">
        <v>408</v>
      </c>
      <c r="D99" s="596" t="s">
        <v>2</v>
      </c>
      <c r="E99" s="599">
        <v>1</v>
      </c>
      <c r="F99" s="600">
        <v>660.39</v>
      </c>
      <c r="G99" s="601">
        <f t="shared" si="9"/>
        <v>660.39</v>
      </c>
    </row>
    <row r="100" spans="1:9" ht="15" customHeight="1">
      <c r="A100" s="596" t="s">
        <v>430</v>
      </c>
      <c r="B100" s="596" t="s">
        <v>29</v>
      </c>
      <c r="C100" s="598" t="s">
        <v>431</v>
      </c>
      <c r="D100" s="596" t="s">
        <v>2</v>
      </c>
      <c r="E100" s="599">
        <v>1</v>
      </c>
      <c r="F100" s="600"/>
      <c r="G100" s="601">
        <f t="shared" si="9"/>
        <v>0</v>
      </c>
      <c r="H100" s="329"/>
      <c r="I100" s="25" t="s">
        <v>650</v>
      </c>
    </row>
    <row r="101" spans="1:9" ht="15" customHeight="1">
      <c r="A101" s="596" t="s">
        <v>3</v>
      </c>
      <c r="B101" s="596">
        <v>40864</v>
      </c>
      <c r="C101" s="598" t="s">
        <v>100</v>
      </c>
      <c r="D101" s="596" t="s">
        <v>2</v>
      </c>
      <c r="E101" s="599">
        <v>1</v>
      </c>
      <c r="F101" s="600">
        <f>VLOOKUP(B101,BANCO!$B$6:$E$4989,4,FALSE)</f>
        <v>18.28</v>
      </c>
      <c r="G101" s="601">
        <f t="shared" si="9"/>
        <v>18.28</v>
      </c>
    </row>
    <row r="102" spans="1:9" ht="15" customHeight="1">
      <c r="A102" s="596" t="s">
        <v>3</v>
      </c>
      <c r="B102" s="596">
        <v>43500</v>
      </c>
      <c r="C102" s="598" t="s">
        <v>102</v>
      </c>
      <c r="D102" s="596" t="s">
        <v>2</v>
      </c>
      <c r="E102" s="599">
        <v>1</v>
      </c>
      <c r="F102" s="600">
        <f>VLOOKUP(B102,BANCO!$B$6:$E$4989,4,FALSE)</f>
        <v>150.29</v>
      </c>
      <c r="G102" s="601">
        <f t="shared" si="9"/>
        <v>150.29</v>
      </c>
    </row>
    <row r="103" spans="1:9" ht="15" customHeight="1">
      <c r="A103" s="89" t="s">
        <v>3</v>
      </c>
      <c r="B103" s="89">
        <v>43476</v>
      </c>
      <c r="C103" s="98" t="s">
        <v>70</v>
      </c>
      <c r="D103" s="89" t="s">
        <v>2</v>
      </c>
      <c r="E103" s="134">
        <v>1</v>
      </c>
      <c r="F103" s="135">
        <f>VLOOKUP(B103,BANCO!$B$6:$E$4989,4,FALSE)</f>
        <v>5.84</v>
      </c>
      <c r="G103" s="180">
        <f t="shared" si="9"/>
        <v>5.84</v>
      </c>
      <c r="H103" s="30"/>
    </row>
    <row r="104" spans="1:9" ht="15" customHeight="1">
      <c r="A104" s="89" t="s">
        <v>3</v>
      </c>
      <c r="B104" s="89">
        <v>40863</v>
      </c>
      <c r="C104" s="98" t="s">
        <v>99</v>
      </c>
      <c r="D104" s="89" t="s">
        <v>2</v>
      </c>
      <c r="E104" s="134">
        <v>1</v>
      </c>
      <c r="F104" s="135">
        <f>VLOOKUP(B104,BANCO!$B$6:$E$4989,4,FALSE)</f>
        <v>262.29000000000002</v>
      </c>
      <c r="G104" s="180">
        <f t="shared" si="9"/>
        <v>262.29000000000002</v>
      </c>
      <c r="H104" s="30"/>
    </row>
    <row r="105" spans="1:9" ht="15" customHeight="1">
      <c r="A105" s="89" t="s">
        <v>3</v>
      </c>
      <c r="B105" s="89">
        <v>101324</v>
      </c>
      <c r="C105" s="98" t="s">
        <v>101</v>
      </c>
      <c r="D105" s="89" t="s">
        <v>2</v>
      </c>
      <c r="E105" s="134">
        <v>1</v>
      </c>
      <c r="F105" s="135">
        <f>VLOOKUP(B105,BANCO!$B$6:$E$4989,4,FALSE)</f>
        <v>20.8</v>
      </c>
      <c r="G105" s="180">
        <f t="shared" si="9"/>
        <v>20.8</v>
      </c>
      <c r="H105" s="30"/>
    </row>
    <row r="106" spans="1:9" ht="15" customHeight="1">
      <c r="A106" s="308"/>
      <c r="B106" s="389" t="s">
        <v>635</v>
      </c>
      <c r="C106" s="346" t="s">
        <v>556</v>
      </c>
      <c r="D106" s="308" t="s">
        <v>2</v>
      </c>
      <c r="E106" s="370">
        <v>1</v>
      </c>
      <c r="F106" s="135">
        <v>188.32</v>
      </c>
      <c r="G106" s="369">
        <f t="shared" si="9"/>
        <v>188.32</v>
      </c>
      <c r="H106" s="30"/>
    </row>
    <row r="107" spans="1:9">
      <c r="A107" s="34"/>
      <c r="G107" s="35"/>
    </row>
    <row r="108" spans="1:9">
      <c r="A108" s="175" t="s">
        <v>9</v>
      </c>
      <c r="B108" s="175" t="s">
        <v>10</v>
      </c>
      <c r="C108" s="175" t="s">
        <v>11</v>
      </c>
      <c r="D108" s="175" t="s">
        <v>12</v>
      </c>
      <c r="E108" s="176" t="s">
        <v>13</v>
      </c>
      <c r="F108" s="177" t="s">
        <v>14</v>
      </c>
      <c r="G108" s="177" t="s">
        <v>22</v>
      </c>
    </row>
    <row r="109" spans="1:9">
      <c r="A109" s="181" t="s">
        <v>0</v>
      </c>
      <c r="B109" s="182" t="s">
        <v>85</v>
      </c>
      <c r="C109" s="183" t="s">
        <v>314</v>
      </c>
      <c r="D109" s="181" t="s">
        <v>2</v>
      </c>
      <c r="E109" s="184"/>
      <c r="F109" s="185"/>
      <c r="G109" s="186">
        <f>G110+G111+G117+G118+G119+G120+G121+G122+G123+G124</f>
        <v>6247.3499999999995</v>
      </c>
    </row>
    <row r="110" spans="1:9" ht="15" customHeight="1">
      <c r="A110" s="890"/>
      <c r="B110" s="891" t="s">
        <v>648</v>
      </c>
      <c r="C110" s="598" t="s">
        <v>678</v>
      </c>
      <c r="D110" s="596" t="s">
        <v>2</v>
      </c>
      <c r="E110" s="599">
        <v>1</v>
      </c>
      <c r="F110" s="600">
        <v>2363.8100000000004</v>
      </c>
      <c r="G110" s="601">
        <f t="shared" ref="G110:G124" si="10">ROUND(E110*F110,2)</f>
        <v>2363.81</v>
      </c>
    </row>
    <row r="111" spans="1:9" ht="15" customHeight="1">
      <c r="A111" s="596" t="s">
        <v>3</v>
      </c>
      <c r="B111" s="597" t="s">
        <v>29</v>
      </c>
      <c r="C111" s="598" t="s">
        <v>61</v>
      </c>
      <c r="D111" s="596" t="s">
        <v>2</v>
      </c>
      <c r="E111" s="599">
        <f>$J$1</f>
        <v>0.75880000000000003</v>
      </c>
      <c r="F111" s="892">
        <f>G110+G112+G113+G114+G115+G116</f>
        <v>3398.16</v>
      </c>
      <c r="G111" s="601">
        <f t="shared" si="10"/>
        <v>2578.52</v>
      </c>
    </row>
    <row r="112" spans="1:9" ht="15" customHeight="1">
      <c r="A112" s="596" t="s">
        <v>62</v>
      </c>
      <c r="B112" s="596" t="s">
        <v>29</v>
      </c>
      <c r="C112" s="598" t="s">
        <v>63</v>
      </c>
      <c r="D112" s="596" t="s">
        <v>24</v>
      </c>
      <c r="E112" s="599"/>
      <c r="F112" s="600">
        <f>((F110/220)*39%)</f>
        <v>4.1903904545454553</v>
      </c>
      <c r="G112" s="601">
        <f t="shared" si="10"/>
        <v>0</v>
      </c>
    </row>
    <row r="113" spans="1:9" ht="15" customHeight="1">
      <c r="A113" s="596" t="s">
        <v>62</v>
      </c>
      <c r="B113" s="596" t="s">
        <v>29</v>
      </c>
      <c r="C113" s="598" t="s">
        <v>64</v>
      </c>
      <c r="D113" s="596" t="s">
        <v>2</v>
      </c>
      <c r="E113" s="599">
        <v>0.4</v>
      </c>
      <c r="F113" s="600">
        <f>$J$2</f>
        <v>1621</v>
      </c>
      <c r="G113" s="601">
        <f t="shared" si="10"/>
        <v>648.4</v>
      </c>
    </row>
    <row r="114" spans="1:9" ht="15" customHeight="1">
      <c r="A114" s="596" t="s">
        <v>62</v>
      </c>
      <c r="B114" s="596" t="s">
        <v>29</v>
      </c>
      <c r="C114" s="598" t="s">
        <v>65</v>
      </c>
      <c r="D114" s="596" t="s">
        <v>2</v>
      </c>
      <c r="E114" s="599"/>
      <c r="F114" s="600">
        <f>F110</f>
        <v>2363.8100000000004</v>
      </c>
      <c r="G114" s="601">
        <f t="shared" si="10"/>
        <v>0</v>
      </c>
    </row>
    <row r="115" spans="1:9" ht="15" customHeight="1">
      <c r="A115" s="596" t="s">
        <v>62</v>
      </c>
      <c r="B115" s="596" t="s">
        <v>29</v>
      </c>
      <c r="C115" s="598" t="s">
        <v>66</v>
      </c>
      <c r="D115" s="596" t="s">
        <v>24</v>
      </c>
      <c r="E115" s="599">
        <f>'Memória RSU'!C208</f>
        <v>8</v>
      </c>
      <c r="F115" s="600">
        <f>F110/220*150%</f>
        <v>16.116886363636368</v>
      </c>
      <c r="G115" s="601">
        <f t="shared" si="10"/>
        <v>128.94</v>
      </c>
    </row>
    <row r="116" spans="1:9" ht="15" customHeight="1">
      <c r="A116" s="596" t="s">
        <v>62</v>
      </c>
      <c r="B116" s="596" t="s">
        <v>29</v>
      </c>
      <c r="C116" s="598" t="s">
        <v>67</v>
      </c>
      <c r="D116" s="596" t="s">
        <v>24</v>
      </c>
      <c r="E116" s="599">
        <f>'Memória RSU'!D208</f>
        <v>11.96</v>
      </c>
      <c r="F116" s="600">
        <f>F110/220*200%</f>
        <v>21.489181818181823</v>
      </c>
      <c r="G116" s="601">
        <f t="shared" si="10"/>
        <v>257.01</v>
      </c>
    </row>
    <row r="117" spans="1:9" ht="15" customHeight="1">
      <c r="A117" s="890"/>
      <c r="B117" s="891" t="s">
        <v>648</v>
      </c>
      <c r="C117" s="598" t="s">
        <v>649</v>
      </c>
      <c r="D117" s="596" t="s">
        <v>2</v>
      </c>
      <c r="E117" s="599">
        <v>1</v>
      </c>
      <c r="F117" s="600">
        <v>660.39</v>
      </c>
      <c r="G117" s="601">
        <f t="shared" si="10"/>
        <v>660.39</v>
      </c>
    </row>
    <row r="118" spans="1:9" ht="15" customHeight="1">
      <c r="A118" s="89" t="s">
        <v>430</v>
      </c>
      <c r="B118" s="89" t="s">
        <v>29</v>
      </c>
      <c r="C118" s="98" t="s">
        <v>431</v>
      </c>
      <c r="D118" s="89" t="s">
        <v>2</v>
      </c>
      <c r="E118" s="134">
        <v>1</v>
      </c>
      <c r="F118" s="135"/>
      <c r="G118" s="180">
        <f t="shared" si="10"/>
        <v>0</v>
      </c>
      <c r="H118" s="329"/>
      <c r="I118" s="25" t="s">
        <v>650</v>
      </c>
    </row>
    <row r="119" spans="1:9" ht="15" customHeight="1">
      <c r="A119" s="89" t="s">
        <v>3</v>
      </c>
      <c r="B119" s="89">
        <v>40864</v>
      </c>
      <c r="C119" s="98" t="s">
        <v>100</v>
      </c>
      <c r="D119" s="89" t="s">
        <v>2</v>
      </c>
      <c r="E119" s="134">
        <v>1</v>
      </c>
      <c r="F119" s="135">
        <f>VLOOKUP(B119,BANCO!$B$6:$E$4989,4,FALSE)</f>
        <v>18.28</v>
      </c>
      <c r="G119" s="180">
        <f t="shared" si="10"/>
        <v>18.28</v>
      </c>
    </row>
    <row r="120" spans="1:9" ht="15" customHeight="1">
      <c r="A120" s="89" t="s">
        <v>3</v>
      </c>
      <c r="B120" s="103">
        <v>43503</v>
      </c>
      <c r="C120" s="98" t="s">
        <v>102</v>
      </c>
      <c r="D120" s="89" t="s">
        <v>2</v>
      </c>
      <c r="E120" s="134">
        <v>1</v>
      </c>
      <c r="F120" s="135">
        <f>VLOOKUP(B120,BANCO!$B$6:$E$4989,4,FALSE)</f>
        <v>250.45</v>
      </c>
      <c r="G120" s="180">
        <f t="shared" si="10"/>
        <v>250.45</v>
      </c>
    </row>
    <row r="121" spans="1:9" ht="15" customHeight="1">
      <c r="A121" s="308"/>
      <c r="B121" s="389" t="s">
        <v>648</v>
      </c>
      <c r="C121" s="98" t="s">
        <v>652</v>
      </c>
      <c r="D121" s="89" t="s">
        <v>2</v>
      </c>
      <c r="E121" s="134">
        <v>1</v>
      </c>
      <c r="F121" s="135">
        <f>283.31*2/12</f>
        <v>47.218333333333334</v>
      </c>
      <c r="G121" s="180">
        <f t="shared" si="10"/>
        <v>47.22</v>
      </c>
    </row>
    <row r="122" spans="1:9" ht="15" customHeight="1">
      <c r="A122" s="89" t="s">
        <v>3</v>
      </c>
      <c r="B122" s="89">
        <v>40863</v>
      </c>
      <c r="C122" s="98" t="s">
        <v>99</v>
      </c>
      <c r="D122" s="89" t="s">
        <v>2</v>
      </c>
      <c r="E122" s="134">
        <v>1</v>
      </c>
      <c r="F122" s="135">
        <f>VLOOKUP(B122,BANCO!$B$6:$E$4989,4,FALSE)</f>
        <v>262.29000000000002</v>
      </c>
      <c r="G122" s="180">
        <f t="shared" si="10"/>
        <v>262.29000000000002</v>
      </c>
    </row>
    <row r="123" spans="1:9" ht="15" customHeight="1">
      <c r="A123" s="89" t="s">
        <v>3</v>
      </c>
      <c r="B123" s="89">
        <v>95416</v>
      </c>
      <c r="C123" s="98" t="s">
        <v>101</v>
      </c>
      <c r="D123" s="89" t="s">
        <v>2</v>
      </c>
      <c r="E123" s="134">
        <v>1</v>
      </c>
      <c r="F123" s="135">
        <f>VLOOKUP(B123,BANCO!$B$6:$E$4989,4,FALSE)</f>
        <v>15.16</v>
      </c>
      <c r="G123" s="180">
        <f t="shared" si="10"/>
        <v>15.16</v>
      </c>
    </row>
    <row r="124" spans="1:9" ht="15" customHeight="1">
      <c r="A124" s="308"/>
      <c r="B124" s="389" t="s">
        <v>648</v>
      </c>
      <c r="C124" s="346" t="s">
        <v>651</v>
      </c>
      <c r="D124" s="308" t="s">
        <v>2</v>
      </c>
      <c r="E124" s="370">
        <v>1</v>
      </c>
      <c r="F124" s="135">
        <v>51.23</v>
      </c>
      <c r="G124" s="369">
        <f t="shared" si="10"/>
        <v>51.23</v>
      </c>
      <c r="H124" s="30"/>
    </row>
    <row r="125" spans="1:9">
      <c r="A125" s="34"/>
      <c r="G125" s="35"/>
    </row>
    <row r="126" spans="1:9">
      <c r="A126" s="175" t="s">
        <v>9</v>
      </c>
      <c r="B126" s="175" t="s">
        <v>10</v>
      </c>
      <c r="C126" s="175" t="s">
        <v>11</v>
      </c>
      <c r="D126" s="175" t="s">
        <v>12</v>
      </c>
      <c r="E126" s="176" t="s">
        <v>13</v>
      </c>
      <c r="F126" s="177" t="s">
        <v>14</v>
      </c>
      <c r="G126" s="177" t="s">
        <v>22</v>
      </c>
    </row>
    <row r="127" spans="1:9">
      <c r="A127" s="181" t="s">
        <v>0</v>
      </c>
      <c r="B127" s="182" t="s">
        <v>86</v>
      </c>
      <c r="C127" s="183" t="s">
        <v>315</v>
      </c>
      <c r="D127" s="181" t="s">
        <v>2</v>
      </c>
      <c r="E127" s="184"/>
      <c r="F127" s="185"/>
      <c r="G127" s="186">
        <f>G128+G129+G135+G136+G137+G138+G139+G140+G141+G142</f>
        <v>6217.0199999999995</v>
      </c>
      <c r="I127" s="157"/>
    </row>
    <row r="128" spans="1:9" ht="15" customHeight="1">
      <c r="A128" s="890"/>
      <c r="B128" s="891" t="s">
        <v>648</v>
      </c>
      <c r="C128" s="598" t="s">
        <v>678</v>
      </c>
      <c r="D128" s="596" t="s">
        <v>2</v>
      </c>
      <c r="E128" s="599">
        <v>1</v>
      </c>
      <c r="F128" s="600">
        <v>2363.8100000000004</v>
      </c>
      <c r="G128" s="601">
        <f t="shared" ref="G128:G142" si="11">ROUND(E128*F128,2)</f>
        <v>2363.81</v>
      </c>
    </row>
    <row r="129" spans="1:9" ht="15" customHeight="1">
      <c r="A129" s="596" t="s">
        <v>3</v>
      </c>
      <c r="B129" s="597" t="s">
        <v>29</v>
      </c>
      <c r="C129" s="598" t="s">
        <v>61</v>
      </c>
      <c r="D129" s="596" t="s">
        <v>2</v>
      </c>
      <c r="E129" s="599">
        <f>$J$1</f>
        <v>0.75880000000000003</v>
      </c>
      <c r="F129" s="892">
        <f>G128+G130+G131+G132+G133+G134</f>
        <v>3358.19</v>
      </c>
      <c r="G129" s="601">
        <f t="shared" si="11"/>
        <v>2548.19</v>
      </c>
    </row>
    <row r="130" spans="1:9" ht="15" customHeight="1">
      <c r="A130" s="596" t="s">
        <v>62</v>
      </c>
      <c r="B130" s="596" t="s">
        <v>29</v>
      </c>
      <c r="C130" s="598" t="s">
        <v>63</v>
      </c>
      <c r="D130" s="596" t="s">
        <v>24</v>
      </c>
      <c r="E130" s="599">
        <f>4*J3</f>
        <v>101</v>
      </c>
      <c r="F130" s="600">
        <f>((F128/220)*20%)</f>
        <v>2.1489181818181824</v>
      </c>
      <c r="G130" s="601">
        <f t="shared" si="11"/>
        <v>217.04</v>
      </c>
      <c r="H130" s="30" t="s">
        <v>434</v>
      </c>
    </row>
    <row r="131" spans="1:9" ht="15" customHeight="1">
      <c r="A131" s="596" t="s">
        <v>62</v>
      </c>
      <c r="B131" s="596" t="s">
        <v>29</v>
      </c>
      <c r="C131" s="598" t="s">
        <v>64</v>
      </c>
      <c r="D131" s="596" t="s">
        <v>2</v>
      </c>
      <c r="E131" s="599">
        <v>0.4</v>
      </c>
      <c r="F131" s="600">
        <f>$J$2</f>
        <v>1621</v>
      </c>
      <c r="G131" s="601">
        <f t="shared" si="11"/>
        <v>648.4</v>
      </c>
    </row>
    <row r="132" spans="1:9" ht="15" customHeight="1">
      <c r="A132" s="596" t="s">
        <v>62</v>
      </c>
      <c r="B132" s="596" t="s">
        <v>29</v>
      </c>
      <c r="C132" s="598" t="s">
        <v>65</v>
      </c>
      <c r="D132" s="596" t="s">
        <v>2</v>
      </c>
      <c r="E132" s="599"/>
      <c r="F132" s="600">
        <f>F128</f>
        <v>2363.8100000000004</v>
      </c>
      <c r="G132" s="601">
        <f t="shared" si="11"/>
        <v>0</v>
      </c>
    </row>
    <row r="133" spans="1:9" ht="15" customHeight="1">
      <c r="A133" s="596" t="s">
        <v>62</v>
      </c>
      <c r="B133" s="596" t="s">
        <v>29</v>
      </c>
      <c r="C133" s="598" t="s">
        <v>66</v>
      </c>
      <c r="D133" s="596" t="s">
        <v>24</v>
      </c>
      <c r="E133" s="599">
        <f>'Memória RSU'!C209</f>
        <v>8</v>
      </c>
      <c r="F133" s="600">
        <f>F128/220*150%</f>
        <v>16.116886363636368</v>
      </c>
      <c r="G133" s="601">
        <f t="shared" si="11"/>
        <v>128.94</v>
      </c>
    </row>
    <row r="134" spans="1:9" ht="15" customHeight="1">
      <c r="A134" s="89" t="s">
        <v>62</v>
      </c>
      <c r="B134" s="89" t="s">
        <v>29</v>
      </c>
      <c r="C134" s="98" t="s">
        <v>67</v>
      </c>
      <c r="D134" s="89" t="s">
        <v>24</v>
      </c>
      <c r="E134" s="134"/>
      <c r="F134" s="135">
        <f>F128/220*200%</f>
        <v>21.489181818181823</v>
      </c>
      <c r="G134" s="180">
        <f t="shared" si="11"/>
        <v>0</v>
      </c>
    </row>
    <row r="135" spans="1:9" ht="15" customHeight="1">
      <c r="A135" s="308"/>
      <c r="B135" s="389" t="s">
        <v>648</v>
      </c>
      <c r="C135" s="98" t="s">
        <v>649</v>
      </c>
      <c r="D135" s="89" t="s">
        <v>2</v>
      </c>
      <c r="E135" s="134">
        <v>1</v>
      </c>
      <c r="F135" s="135">
        <v>660.39</v>
      </c>
      <c r="G135" s="180">
        <f t="shared" si="11"/>
        <v>660.39</v>
      </c>
    </row>
    <row r="136" spans="1:9" ht="15" customHeight="1">
      <c r="A136" s="89" t="s">
        <v>430</v>
      </c>
      <c r="B136" s="89" t="s">
        <v>29</v>
      </c>
      <c r="C136" s="98" t="s">
        <v>431</v>
      </c>
      <c r="D136" s="89" t="s">
        <v>2</v>
      </c>
      <c r="E136" s="134">
        <v>1</v>
      </c>
      <c r="F136" s="135"/>
      <c r="G136" s="180">
        <f t="shared" si="11"/>
        <v>0</v>
      </c>
      <c r="H136" s="329"/>
      <c r="I136" s="25" t="s">
        <v>650</v>
      </c>
    </row>
    <row r="137" spans="1:9" ht="15" customHeight="1">
      <c r="A137" s="89" t="s">
        <v>3</v>
      </c>
      <c r="B137" s="89">
        <v>40864</v>
      </c>
      <c r="C137" s="98" t="s">
        <v>100</v>
      </c>
      <c r="D137" s="89" t="s">
        <v>2</v>
      </c>
      <c r="E137" s="134">
        <v>1</v>
      </c>
      <c r="F137" s="135">
        <f>VLOOKUP(B137,BANCO!$B$6:$E$4989,4,FALSE)</f>
        <v>18.28</v>
      </c>
      <c r="G137" s="180">
        <f t="shared" si="11"/>
        <v>18.28</v>
      </c>
    </row>
    <row r="138" spans="1:9" ht="15" customHeight="1">
      <c r="A138" s="89" t="s">
        <v>3</v>
      </c>
      <c r="B138" s="103">
        <v>43503</v>
      </c>
      <c r="C138" s="98" t="s">
        <v>102</v>
      </c>
      <c r="D138" s="89" t="s">
        <v>2</v>
      </c>
      <c r="E138" s="134">
        <v>1</v>
      </c>
      <c r="F138" s="135">
        <f>VLOOKUP(B138,BANCO!$B$6:$E$4989,4,FALSE)</f>
        <v>250.45</v>
      </c>
      <c r="G138" s="180">
        <f t="shared" si="11"/>
        <v>250.45</v>
      </c>
    </row>
    <row r="139" spans="1:9" ht="15" customHeight="1">
      <c r="A139" s="308"/>
      <c r="B139" s="389" t="s">
        <v>648</v>
      </c>
      <c r="C139" s="98" t="s">
        <v>652</v>
      </c>
      <c r="D139" s="89" t="s">
        <v>2</v>
      </c>
      <c r="E139" s="134">
        <v>1</v>
      </c>
      <c r="F139" s="135">
        <f>283.31*2/12</f>
        <v>47.218333333333334</v>
      </c>
      <c r="G139" s="180">
        <f t="shared" si="11"/>
        <v>47.22</v>
      </c>
    </row>
    <row r="140" spans="1:9" ht="15" customHeight="1">
      <c r="A140" s="89" t="s">
        <v>3</v>
      </c>
      <c r="B140" s="89">
        <v>40863</v>
      </c>
      <c r="C140" s="98" t="s">
        <v>99</v>
      </c>
      <c r="D140" s="89" t="s">
        <v>2</v>
      </c>
      <c r="E140" s="134">
        <v>1</v>
      </c>
      <c r="F140" s="135">
        <f>VLOOKUP(B140,BANCO!$B$6:$E$4989,4,FALSE)</f>
        <v>262.29000000000002</v>
      </c>
      <c r="G140" s="180">
        <f t="shared" si="11"/>
        <v>262.29000000000002</v>
      </c>
    </row>
    <row r="141" spans="1:9" ht="15" customHeight="1">
      <c r="A141" s="89" t="s">
        <v>3</v>
      </c>
      <c r="B141" s="89">
        <v>95416</v>
      </c>
      <c r="C141" s="98" t="s">
        <v>101</v>
      </c>
      <c r="D141" s="89" t="s">
        <v>2</v>
      </c>
      <c r="E141" s="134">
        <v>1</v>
      </c>
      <c r="F141" s="135">
        <f>VLOOKUP(B141,BANCO!$B$6:$E$4989,4,FALSE)</f>
        <v>15.16</v>
      </c>
      <c r="G141" s="180">
        <f t="shared" si="11"/>
        <v>15.16</v>
      </c>
    </row>
    <row r="142" spans="1:9" ht="15" customHeight="1">
      <c r="A142" s="308"/>
      <c r="B142" s="389" t="s">
        <v>648</v>
      </c>
      <c r="C142" s="346" t="s">
        <v>651</v>
      </c>
      <c r="D142" s="308" t="s">
        <v>2</v>
      </c>
      <c r="E142" s="370">
        <v>1</v>
      </c>
      <c r="F142" s="135">
        <v>51.23</v>
      </c>
      <c r="G142" s="369">
        <f t="shared" si="11"/>
        <v>51.23</v>
      </c>
      <c r="H142" s="30"/>
    </row>
    <row r="143" spans="1:9" ht="15" customHeight="1">
      <c r="A143" s="371"/>
      <c r="B143" s="372"/>
      <c r="C143" s="373"/>
      <c r="D143" s="372"/>
      <c r="E143" s="376"/>
      <c r="F143" s="374"/>
      <c r="G143" s="375"/>
    </row>
    <row r="144" spans="1:9">
      <c r="A144" s="175" t="s">
        <v>9</v>
      </c>
      <c r="B144" s="175" t="s">
        <v>10</v>
      </c>
      <c r="C144" s="175" t="s">
        <v>11</v>
      </c>
      <c r="D144" s="175" t="s">
        <v>12</v>
      </c>
      <c r="E144" s="176" t="s">
        <v>13</v>
      </c>
      <c r="F144" s="177" t="s">
        <v>14</v>
      </c>
      <c r="G144" s="177" t="s">
        <v>22</v>
      </c>
    </row>
    <row r="145" spans="1:9">
      <c r="A145" s="181" t="s">
        <v>0</v>
      </c>
      <c r="B145" s="182" t="s">
        <v>317</v>
      </c>
      <c r="C145" s="183" t="s">
        <v>632</v>
      </c>
      <c r="D145" s="181" t="s">
        <v>2</v>
      </c>
      <c r="E145" s="184"/>
      <c r="F145" s="377"/>
      <c r="G145" s="378">
        <f>SUM(G146:G158)</f>
        <v>2199.87</v>
      </c>
    </row>
    <row r="146" spans="1:9">
      <c r="A146" s="379" t="s">
        <v>72</v>
      </c>
      <c r="B146" s="188" t="s">
        <v>29</v>
      </c>
      <c r="C146" s="199" t="s">
        <v>73</v>
      </c>
      <c r="D146" s="188" t="s">
        <v>2</v>
      </c>
      <c r="E146" s="380">
        <v>1</v>
      </c>
      <c r="F146" s="381">
        <f>$J$2</f>
        <v>1621</v>
      </c>
      <c r="G146" s="382">
        <f t="shared" ref="G146:G158" si="12">ROUND(E146*F146,2)</f>
        <v>1621</v>
      </c>
      <c r="H146" s="325" t="s">
        <v>103</v>
      </c>
    </row>
    <row r="147" spans="1:9">
      <c r="A147" s="188"/>
      <c r="B147" s="188"/>
      <c r="C147" s="199" t="s">
        <v>61</v>
      </c>
      <c r="D147" s="188" t="s">
        <v>2</v>
      </c>
      <c r="E147" s="380"/>
      <c r="F147" s="602">
        <f>G146+G148+G149+G150+G151+G152</f>
        <v>1621</v>
      </c>
      <c r="G147" s="382">
        <f t="shared" si="12"/>
        <v>0</v>
      </c>
    </row>
    <row r="148" spans="1:9">
      <c r="A148" s="188" t="s">
        <v>62</v>
      </c>
      <c r="B148" s="188" t="s">
        <v>29</v>
      </c>
      <c r="C148" s="199" t="s">
        <v>63</v>
      </c>
      <c r="D148" s="188" t="s">
        <v>24</v>
      </c>
      <c r="E148" s="380"/>
      <c r="F148" s="381">
        <f>((F146/220)*39%)</f>
        <v>2.8735909090909093</v>
      </c>
      <c r="G148" s="382">
        <f t="shared" si="12"/>
        <v>0</v>
      </c>
    </row>
    <row r="149" spans="1:9">
      <c r="A149" s="188" t="s">
        <v>62</v>
      </c>
      <c r="B149" s="188" t="s">
        <v>29</v>
      </c>
      <c r="C149" s="199" t="s">
        <v>64</v>
      </c>
      <c r="D149" s="188" t="s">
        <v>2</v>
      </c>
      <c r="E149" s="380"/>
      <c r="F149" s="381">
        <f>$J$2</f>
        <v>1621</v>
      </c>
      <c r="G149" s="382">
        <f t="shared" si="12"/>
        <v>0</v>
      </c>
    </row>
    <row r="150" spans="1:9">
      <c r="A150" s="188" t="s">
        <v>62</v>
      </c>
      <c r="B150" s="188" t="s">
        <v>29</v>
      </c>
      <c r="C150" s="199" t="s">
        <v>65</v>
      </c>
      <c r="D150" s="188" t="s">
        <v>2</v>
      </c>
      <c r="E150" s="380"/>
      <c r="F150" s="381">
        <f>$J$2</f>
        <v>1621</v>
      </c>
      <c r="G150" s="382">
        <f t="shared" si="12"/>
        <v>0</v>
      </c>
    </row>
    <row r="151" spans="1:9">
      <c r="A151" s="188" t="s">
        <v>62</v>
      </c>
      <c r="B151" s="188" t="s">
        <v>29</v>
      </c>
      <c r="C151" s="199" t="s">
        <v>66</v>
      </c>
      <c r="D151" s="188" t="s">
        <v>24</v>
      </c>
      <c r="E151" s="380"/>
      <c r="F151" s="381">
        <f>F146/220*150%</f>
        <v>11.052272727272728</v>
      </c>
      <c r="G151" s="382">
        <f t="shared" si="12"/>
        <v>0</v>
      </c>
    </row>
    <row r="152" spans="1:9">
      <c r="A152" s="188" t="s">
        <v>62</v>
      </c>
      <c r="B152" s="188" t="s">
        <v>29</v>
      </c>
      <c r="C152" s="199" t="s">
        <v>67</v>
      </c>
      <c r="D152" s="188" t="s">
        <v>24</v>
      </c>
      <c r="E152" s="380"/>
      <c r="F152" s="381">
        <f>F146/220*200%</f>
        <v>14.736363636363636</v>
      </c>
      <c r="G152" s="382">
        <f t="shared" si="12"/>
        <v>0</v>
      </c>
    </row>
    <row r="153" spans="1:9" ht="17.25" customHeight="1">
      <c r="A153" s="383" t="s">
        <v>557</v>
      </c>
      <c r="B153" s="389"/>
      <c r="C153" s="199" t="s">
        <v>408</v>
      </c>
      <c r="D153" s="188" t="s">
        <v>2</v>
      </c>
      <c r="E153" s="380">
        <v>1</v>
      </c>
      <c r="F153" s="381">
        <v>358</v>
      </c>
      <c r="G153" s="382">
        <f t="shared" si="12"/>
        <v>358</v>
      </c>
    </row>
    <row r="154" spans="1:9">
      <c r="A154" s="379" t="s">
        <v>432</v>
      </c>
      <c r="B154" s="188" t="s">
        <v>29</v>
      </c>
      <c r="C154" s="199" t="s">
        <v>433</v>
      </c>
      <c r="D154" s="188" t="s">
        <v>2</v>
      </c>
      <c r="E154" s="380">
        <v>1</v>
      </c>
      <c r="F154" s="381"/>
      <c r="G154" s="382">
        <f t="shared" si="12"/>
        <v>0</v>
      </c>
      <c r="I154" s="25" t="s">
        <v>650</v>
      </c>
    </row>
    <row r="155" spans="1:9">
      <c r="A155" s="379" t="s">
        <v>72</v>
      </c>
      <c r="B155" s="188" t="s">
        <v>29</v>
      </c>
      <c r="C155" s="199" t="s">
        <v>68</v>
      </c>
      <c r="D155" s="188" t="s">
        <v>2</v>
      </c>
      <c r="E155" s="380">
        <v>1</v>
      </c>
      <c r="F155" s="381">
        <v>52.5</v>
      </c>
      <c r="G155" s="382">
        <f t="shared" si="12"/>
        <v>52.5</v>
      </c>
    </row>
    <row r="156" spans="1:9">
      <c r="A156" s="379" t="s">
        <v>72</v>
      </c>
      <c r="B156" s="188" t="s">
        <v>29</v>
      </c>
      <c r="C156" s="199" t="s">
        <v>69</v>
      </c>
      <c r="D156" s="188" t="s">
        <v>2</v>
      </c>
      <c r="E156" s="380">
        <v>1</v>
      </c>
      <c r="F156" s="381">
        <v>33.291666666666664</v>
      </c>
      <c r="G156" s="382">
        <f t="shared" si="12"/>
        <v>33.29</v>
      </c>
      <c r="H156" s="329"/>
    </row>
    <row r="157" spans="1:9">
      <c r="A157" s="188" t="s">
        <v>62</v>
      </c>
      <c r="B157" s="188" t="s">
        <v>29</v>
      </c>
      <c r="C157" s="199" t="s">
        <v>71</v>
      </c>
      <c r="D157" s="188" t="s">
        <v>2</v>
      </c>
      <c r="E157" s="380">
        <v>1</v>
      </c>
      <c r="F157" s="381">
        <v>0</v>
      </c>
      <c r="G157" s="382">
        <f t="shared" si="12"/>
        <v>0</v>
      </c>
    </row>
    <row r="158" spans="1:9">
      <c r="A158" s="379" t="s">
        <v>72</v>
      </c>
      <c r="B158" s="188" t="s">
        <v>29</v>
      </c>
      <c r="C158" s="199" t="s">
        <v>74</v>
      </c>
      <c r="D158" s="188" t="s">
        <v>2</v>
      </c>
      <c r="E158" s="380">
        <v>1</v>
      </c>
      <c r="F158" s="381">
        <f>F146/12</f>
        <v>135.08333333333334</v>
      </c>
      <c r="G158" s="382">
        <f t="shared" si="12"/>
        <v>135.08000000000001</v>
      </c>
    </row>
    <row r="159" spans="1:9">
      <c r="A159" s="371"/>
      <c r="B159" s="372"/>
      <c r="C159" s="373"/>
      <c r="D159" s="372"/>
      <c r="E159" s="376"/>
      <c r="F159" s="374"/>
      <c r="G159" s="375"/>
    </row>
    <row r="162" spans="5:6">
      <c r="E162" s="577"/>
      <c r="F162" s="578"/>
    </row>
    <row r="163" spans="5:6">
      <c r="E163" s="662" t="s">
        <v>609</v>
      </c>
      <c r="F163" s="663"/>
    </row>
    <row r="164" spans="5:6">
      <c r="E164" s="662" t="s">
        <v>653</v>
      </c>
      <c r="F164" s="663"/>
    </row>
    <row r="165" spans="5:6">
      <c r="E165" s="662" t="s">
        <v>654</v>
      </c>
      <c r="F165" s="663"/>
    </row>
  </sheetData>
  <autoFilter ref="A20:G159"/>
  <customSheetViews>
    <customSheetView guid="{E72E325F-23DE-4F9E-8D0B-B0D7A05B1D0F}" scale="90" showPageBreaks="1" fitToPage="1" printArea="1" showAutoFilter="1" view="pageBreakPreview" topLeftCell="A228">
      <selection activeCell="H226" sqref="H226"/>
      <rowBreaks count="1" manualBreakCount="1">
        <brk id="328" max="6" man="1"/>
      </rowBreaks>
      <pageMargins left="0.51181102362204722" right="0.51181102362204722" top="0.78740157480314965" bottom="0.78740157480314965" header="0.31496062992125984" footer="0.31496062992125984"/>
      <pageSetup paperSize="9" scale="59" fitToHeight="0" orientation="portrait" r:id="rId1"/>
      <autoFilter ref="A35:G492"/>
    </customSheetView>
    <customSheetView guid="{C9FA3336-CC6F-4ADA-9E4C-D7F95FD5F4D6}" scale="90" showPageBreaks="1" fitToPage="1" printArea="1" showAutoFilter="1" view="pageBreakPreview" topLeftCell="A22">
      <selection activeCell="C12" sqref="C12"/>
      <rowBreaks count="1" manualBreakCount="1">
        <brk id="421" max="6" man="1"/>
      </rowBreaks>
      <pageMargins left="0.51181102362204722" right="0.51181102362204722" top="0.78740157480314965" bottom="0.78740157480314965" header="0.31496062992125984" footer="0.31496062992125984"/>
      <pageSetup paperSize="9" scale="59" fitToHeight="0" orientation="portrait" r:id="rId2"/>
      <autoFilter ref="A43:G636"/>
    </customSheetView>
    <customSheetView guid="{C6F82411-A363-4B03-B6C3-BED0FDFE1D3D}" scale="90" showPageBreaks="1" fitToPage="1" printArea="1" showAutoFilter="1" view="pageBreakPreview">
      <selection activeCell="C8" sqref="C8"/>
      <rowBreaks count="1" manualBreakCount="1">
        <brk id="421" max="6" man="1"/>
      </rowBreaks>
      <pageMargins left="0.51181102362204722" right="0.51181102362204722" top="0.78740157480314965" bottom="0.78740157480314965" header="0.31496062992125984" footer="0.31496062992125984"/>
      <pageSetup paperSize="9" scale="59" fitToHeight="0" orientation="portrait" r:id="rId3"/>
      <autoFilter ref="A43:G636"/>
    </customSheetView>
  </customSheetViews>
  <mergeCells count="10">
    <mergeCell ref="E163:F163"/>
    <mergeCell ref="E164:F164"/>
    <mergeCell ref="E165:F165"/>
    <mergeCell ref="I5:J5"/>
    <mergeCell ref="A1:G1"/>
    <mergeCell ref="B4:E4"/>
    <mergeCell ref="A2:G2"/>
    <mergeCell ref="B5:E5"/>
    <mergeCell ref="F4:G5"/>
    <mergeCell ref="B3:G3"/>
  </mergeCells>
  <conditionalFormatting sqref="H30">
    <cfRule type="cellIs" dxfId="28" priority="30" operator="lessThan">
      <formula>0</formula>
    </cfRule>
  </conditionalFormatting>
  <conditionalFormatting sqref="H48">
    <cfRule type="cellIs" dxfId="27" priority="28" operator="lessThan">
      <formula>0</formula>
    </cfRule>
  </conditionalFormatting>
  <conditionalFormatting sqref="H65">
    <cfRule type="cellIs" dxfId="26" priority="27" operator="lessThan">
      <formula>0</formula>
    </cfRule>
  </conditionalFormatting>
  <conditionalFormatting sqref="H82">
    <cfRule type="cellIs" dxfId="25" priority="26" operator="lessThan">
      <formula>0</formula>
    </cfRule>
  </conditionalFormatting>
  <conditionalFormatting sqref="H100">
    <cfRule type="cellIs" dxfId="24" priority="25" operator="lessThan">
      <formula>0</formula>
    </cfRule>
  </conditionalFormatting>
  <conditionalFormatting sqref="H118">
    <cfRule type="cellIs" dxfId="23" priority="24" operator="lessThan">
      <formula>0</formula>
    </cfRule>
  </conditionalFormatting>
  <conditionalFormatting sqref="H136">
    <cfRule type="cellIs" dxfId="22" priority="23" operator="lessThan">
      <formula>0</formula>
    </cfRule>
  </conditionalFormatting>
  <conditionalFormatting sqref="H156">
    <cfRule type="cellIs" dxfId="21" priority="16" operator="lessThan">
      <formula>0</formula>
    </cfRule>
  </conditionalFormatting>
  <printOptions horizontalCentered="1"/>
  <pageMargins left="0.51181102362204722" right="0.51181102362204722" top="1.1811023622047245" bottom="0.78740157480314965" header="0.31496062992125984" footer="0.31496062992125984"/>
  <pageSetup paperSize="9" scale="54" fitToHeight="0" orientation="portrait" r:id="rId4"/>
  <headerFooter>
    <oddHeader>&amp;R&amp;G</oddHeader>
    <oddFooter>&amp;CAutarquia Municipal - Rua 33 nº 474 - Setor Sul - Ituiutaba-MG - CEP: 38300-030
Fone: (34) 3268-0400 - FAX: (34) 3268-0448 - Atendimento ao Cliente SAE: 0800-348195 - www.sae.com.br&amp;R&amp;P/&amp;N</oddFooter>
  </headerFooter>
  <rowBreaks count="2" manualBreakCount="2">
    <brk id="70" max="6" man="1"/>
    <brk id="142" max="6" man="1"/>
  </rowBreaks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view="pageBreakPreview" zoomScale="90" zoomScaleNormal="100" zoomScaleSheetLayoutView="90" workbookViewId="0">
      <selection activeCell="B6" sqref="B6"/>
    </sheetView>
  </sheetViews>
  <sheetFormatPr defaultColWidth="9.140625" defaultRowHeight="15"/>
  <cols>
    <col min="1" max="1" width="9.140625" style="29"/>
    <col min="2" max="2" width="16.7109375" style="29" customWidth="1"/>
    <col min="3" max="3" width="14" style="29" customWidth="1"/>
    <col min="4" max="8" width="9.140625" style="29"/>
    <col min="9" max="9" width="11" style="53" customWidth="1"/>
    <col min="10" max="10" width="29.85546875" style="52" customWidth="1"/>
    <col min="11" max="11" width="10" style="52" customWidth="1"/>
    <col min="12" max="12" width="8.7109375" style="52" customWidth="1"/>
    <col min="13" max="13" width="9" style="52" customWidth="1"/>
    <col min="14" max="14" width="10.5703125" style="39" customWidth="1"/>
    <col min="15" max="18" width="9.140625" style="39"/>
    <col min="19" max="16384" width="9.140625" style="29"/>
  </cols>
  <sheetData>
    <row r="1" spans="1:14">
      <c r="A1" s="699"/>
      <c r="B1" s="699"/>
      <c r="C1" s="699"/>
      <c r="D1" s="699"/>
      <c r="E1" s="699"/>
      <c r="F1" s="699"/>
      <c r="G1" s="699"/>
      <c r="H1" s="699"/>
      <c r="J1" s="350"/>
      <c r="K1" s="350"/>
      <c r="L1" s="350"/>
      <c r="M1" s="350"/>
      <c r="N1" s="350"/>
    </row>
    <row r="2" spans="1:14" s="54" customFormat="1">
      <c r="I2" s="55"/>
      <c r="J2" s="699" t="s">
        <v>366</v>
      </c>
      <c r="K2" s="699"/>
      <c r="L2" s="699"/>
      <c r="M2" s="699"/>
    </row>
    <row r="3" spans="1:14">
      <c r="B3" s="189"/>
      <c r="C3" s="190"/>
    </row>
    <row r="4" spans="1:14">
      <c r="B4" s="189"/>
      <c r="C4" s="190"/>
      <c r="J4" s="40" t="s">
        <v>132</v>
      </c>
      <c r="K4" s="191" t="s">
        <v>404</v>
      </c>
      <c r="L4" s="191" t="s">
        <v>405</v>
      </c>
      <c r="M4" s="56" t="s">
        <v>88</v>
      </c>
      <c r="N4" s="54"/>
    </row>
    <row r="5" spans="1:14">
      <c r="J5" s="57" t="s">
        <v>119</v>
      </c>
      <c r="K5" s="192">
        <v>7.5</v>
      </c>
      <c r="L5" s="192">
        <v>6.4</v>
      </c>
      <c r="M5" s="192">
        <f>K5*L5</f>
        <v>48</v>
      </c>
    </row>
    <row r="6" spans="1:14">
      <c r="J6" s="57"/>
      <c r="K6" s="193"/>
      <c r="L6" s="193"/>
      <c r="M6" s="192"/>
    </row>
    <row r="7" spans="1:14">
      <c r="J7" s="57" t="s">
        <v>120</v>
      </c>
      <c r="K7" s="192">
        <v>2.8</v>
      </c>
      <c r="L7" s="192">
        <v>4</v>
      </c>
      <c r="M7" s="192">
        <f t="shared" ref="M7:M8" si="0">K7*L7</f>
        <v>11.2</v>
      </c>
    </row>
    <row r="8" spans="1:14">
      <c r="J8" s="57" t="s">
        <v>121</v>
      </c>
      <c r="K8" s="192">
        <v>2.9</v>
      </c>
      <c r="L8" s="192">
        <v>4.8</v>
      </c>
      <c r="M8" s="192">
        <f t="shared" si="0"/>
        <v>13.92</v>
      </c>
    </row>
    <row r="9" spans="1:14">
      <c r="J9" s="57" t="s">
        <v>122</v>
      </c>
      <c r="K9" s="192">
        <v>3</v>
      </c>
      <c r="L9" s="192">
        <v>4.8</v>
      </c>
      <c r="M9" s="192">
        <f t="shared" ref="M9:M21" si="1">K9*L9</f>
        <v>14.399999999999999</v>
      </c>
    </row>
    <row r="10" spans="1:14">
      <c r="J10" s="57" t="s">
        <v>123</v>
      </c>
      <c r="K10" s="192">
        <v>3</v>
      </c>
      <c r="L10" s="192">
        <v>4.8</v>
      </c>
      <c r="M10" s="192">
        <f t="shared" si="1"/>
        <v>14.399999999999999</v>
      </c>
    </row>
    <row r="11" spans="1:14">
      <c r="J11" s="57" t="s">
        <v>124</v>
      </c>
      <c r="K11" s="192">
        <v>2</v>
      </c>
      <c r="L11" s="192">
        <v>1.5</v>
      </c>
      <c r="M11" s="192">
        <f t="shared" si="1"/>
        <v>3</v>
      </c>
    </row>
    <row r="12" spans="1:14">
      <c r="J12" s="57" t="s">
        <v>125</v>
      </c>
      <c r="K12" s="192">
        <v>2</v>
      </c>
      <c r="L12" s="192">
        <v>3</v>
      </c>
      <c r="M12" s="192">
        <f t="shared" si="1"/>
        <v>6</v>
      </c>
    </row>
    <row r="13" spans="1:14">
      <c r="J13" s="58" t="s">
        <v>127</v>
      </c>
      <c r="K13" s="193">
        <v>2</v>
      </c>
      <c r="L13" s="193">
        <v>4</v>
      </c>
      <c r="M13" s="192">
        <f t="shared" si="1"/>
        <v>8</v>
      </c>
    </row>
    <row r="14" spans="1:14">
      <c r="J14" s="58" t="s">
        <v>126</v>
      </c>
      <c r="K14" s="193">
        <v>3</v>
      </c>
      <c r="L14" s="193">
        <v>4</v>
      </c>
      <c r="M14" s="192">
        <f t="shared" si="1"/>
        <v>12</v>
      </c>
    </row>
    <row r="15" spans="1:14">
      <c r="J15" s="58" t="s">
        <v>128</v>
      </c>
      <c r="K15" s="193">
        <v>2</v>
      </c>
      <c r="L15" s="193">
        <v>4</v>
      </c>
      <c r="M15" s="192">
        <f t="shared" si="1"/>
        <v>8</v>
      </c>
    </row>
    <row r="16" spans="1:14">
      <c r="J16" s="58"/>
      <c r="K16" s="193"/>
      <c r="L16" s="193"/>
      <c r="M16" s="192"/>
    </row>
    <row r="17" spans="2:13">
      <c r="J17" s="58" t="s">
        <v>129</v>
      </c>
      <c r="K17" s="193">
        <v>3</v>
      </c>
      <c r="L17" s="193">
        <v>4.8</v>
      </c>
      <c r="M17" s="192">
        <f t="shared" si="1"/>
        <v>14.399999999999999</v>
      </c>
    </row>
    <row r="18" spans="2:13">
      <c r="J18" s="58" t="s">
        <v>130</v>
      </c>
      <c r="K18" s="193">
        <v>6</v>
      </c>
      <c r="L18" s="193">
        <v>8.1999999999999993</v>
      </c>
      <c r="M18" s="192">
        <f t="shared" si="1"/>
        <v>49.199999999999996</v>
      </c>
    </row>
    <row r="19" spans="2:13">
      <c r="J19" s="57" t="s">
        <v>118</v>
      </c>
      <c r="K19" s="192">
        <v>3</v>
      </c>
      <c r="L19" s="192">
        <v>4.2</v>
      </c>
      <c r="M19" s="192">
        <f t="shared" si="1"/>
        <v>12.600000000000001</v>
      </c>
    </row>
    <row r="20" spans="2:13">
      <c r="J20" s="58" t="s">
        <v>131</v>
      </c>
      <c r="K20" s="193">
        <f>1.05+1.05+2.1</f>
        <v>4.2</v>
      </c>
      <c r="L20" s="193">
        <v>4</v>
      </c>
      <c r="M20" s="192">
        <f t="shared" si="1"/>
        <v>16.8</v>
      </c>
    </row>
    <row r="21" spans="2:13">
      <c r="J21" s="58" t="s">
        <v>131</v>
      </c>
      <c r="K21" s="193">
        <f>1.4+1.4</f>
        <v>2.8</v>
      </c>
      <c r="L21" s="193">
        <v>2.2000000000000002</v>
      </c>
      <c r="M21" s="192">
        <f t="shared" si="1"/>
        <v>6.16</v>
      </c>
    </row>
    <row r="22" spans="2:13">
      <c r="M22" s="529">
        <f>SUM(M5:M21)</f>
        <v>238.08</v>
      </c>
    </row>
    <row r="23" spans="2:13">
      <c r="K23" s="530"/>
      <c r="L23" s="530"/>
      <c r="M23" s="531"/>
    </row>
    <row r="27" spans="2:13">
      <c r="K27" s="530"/>
      <c r="L27" s="530"/>
      <c r="M27" s="531"/>
    </row>
    <row r="28" spans="2:13">
      <c r="B28" s="29" t="s">
        <v>406</v>
      </c>
    </row>
    <row r="29" spans="2:13">
      <c r="B29" s="54"/>
      <c r="C29" s="54"/>
    </row>
    <row r="30" spans="2:13">
      <c r="B30" s="194" t="s">
        <v>110</v>
      </c>
      <c r="C30" s="194">
        <v>50</v>
      </c>
      <c r="D30" s="38" t="s">
        <v>88</v>
      </c>
    </row>
    <row r="31" spans="2:13" ht="30">
      <c r="B31" s="195" t="s">
        <v>634</v>
      </c>
      <c r="C31" s="194">
        <v>30</v>
      </c>
      <c r="D31" s="38" t="s">
        <v>88</v>
      </c>
    </row>
    <row r="32" spans="2:13">
      <c r="C32" s="56">
        <f>SUM(C30:C31)</f>
        <v>80</v>
      </c>
    </row>
    <row r="34" spans="2:4">
      <c r="B34" s="194" t="s">
        <v>98</v>
      </c>
      <c r="C34" s="196">
        <v>1000</v>
      </c>
      <c r="D34" s="38" t="s">
        <v>88</v>
      </c>
    </row>
  </sheetData>
  <customSheetViews>
    <customSheetView guid="{E72E325F-23DE-4F9E-8D0B-B0D7A05B1D0F}">
      <selection activeCell="M28" sqref="M28"/>
      <pageMargins left="0.511811024" right="0.511811024" top="0.78740157499999996" bottom="0.78740157499999996" header="0.31496062000000002" footer="0.31496062000000002"/>
    </customSheetView>
    <customSheetView guid="{C9FA3336-CC6F-4ADA-9E4C-D7F95FD5F4D6}">
      <selection activeCell="M28" sqref="M28"/>
      <pageMargins left="0.511811024" right="0.511811024" top="0.78740157499999996" bottom="0.78740157499999996" header="0.31496062000000002" footer="0.31496062000000002"/>
    </customSheetView>
    <customSheetView guid="{C6F82411-A363-4B03-B6C3-BED0FDFE1D3D}">
      <selection activeCell="M28" sqref="M28"/>
      <pageMargins left="0.511811024" right="0.511811024" top="0.78740157499999996" bottom="0.78740157499999996" header="0.31496062000000002" footer="0.31496062000000002"/>
    </customSheetView>
  </customSheetViews>
  <mergeCells count="2">
    <mergeCell ref="A1:H1"/>
    <mergeCell ref="J2:M2"/>
  </mergeCells>
  <pageMargins left="0.51181102362204722" right="0.51181102362204722" top="1.1811023622047245" bottom="0.78740157480314965" header="0.31496062992125984" footer="0.31496062992125984"/>
  <pageSetup paperSize="9" scale="70" fitToHeight="0" orientation="landscape" r:id="rId1"/>
  <headerFooter>
    <oddHeader>&amp;R&amp;G</oddHeader>
    <oddFooter>&amp;CAutarquia Municipal - Rua 33 nº 474 - Setor Sul - Ituiutaba-MG - CEP: 38300-030
Fone: (34) 3268-0400 - FAX: (34) 3268-0448 - Atendimento ao Cliente SAE: 0800-348195 - www.sae.com.br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view="pageBreakPreview" zoomScale="70" zoomScaleNormal="40" zoomScaleSheetLayoutView="70" workbookViewId="0">
      <selection activeCell="A2" sqref="A2"/>
    </sheetView>
  </sheetViews>
  <sheetFormatPr defaultColWidth="8.7109375" defaultRowHeight="15"/>
  <cols>
    <col min="1" max="1" width="21.42578125" customWidth="1"/>
    <col min="2" max="2" width="85.85546875" style="4" customWidth="1"/>
    <col min="3" max="3" width="24.5703125" style="5" customWidth="1"/>
    <col min="4" max="10" width="24.7109375" customWidth="1"/>
    <col min="11" max="62" width="27" customWidth="1"/>
    <col min="63" max="63" width="27" bestFit="1" customWidth="1"/>
    <col min="64" max="64" width="22" style="1" customWidth="1"/>
    <col min="65" max="67" width="8.7109375" customWidth="1"/>
  </cols>
  <sheetData>
    <row r="1" spans="1:64" s="6" customFormat="1" ht="48" customHeight="1">
      <c r="A1" s="704" t="s">
        <v>702</v>
      </c>
      <c r="B1" s="704"/>
      <c r="C1" s="704"/>
      <c r="D1" s="704"/>
      <c r="E1" s="704"/>
      <c r="F1" s="704"/>
      <c r="G1" s="704"/>
      <c r="H1" s="704"/>
      <c r="I1" s="704"/>
      <c r="J1" s="704"/>
      <c r="K1" s="704" t="s">
        <v>17</v>
      </c>
      <c r="L1" s="704"/>
      <c r="M1" s="704"/>
      <c r="N1" s="704"/>
      <c r="O1" s="704"/>
      <c r="P1" s="704"/>
      <c r="Q1" s="704" t="s">
        <v>17</v>
      </c>
      <c r="R1" s="704"/>
      <c r="S1" s="704"/>
      <c r="T1" s="704"/>
      <c r="U1" s="704"/>
      <c r="V1" s="704"/>
      <c r="W1" s="704" t="s">
        <v>17</v>
      </c>
      <c r="X1" s="704"/>
      <c r="Y1" s="704"/>
      <c r="Z1" s="704"/>
      <c r="AA1" s="704"/>
      <c r="AB1" s="704"/>
      <c r="AC1" s="704" t="s">
        <v>17</v>
      </c>
      <c r="AD1" s="704"/>
      <c r="AE1" s="704"/>
      <c r="AF1" s="704"/>
      <c r="AG1" s="704"/>
      <c r="AH1" s="704"/>
      <c r="AI1" s="704" t="s">
        <v>17</v>
      </c>
      <c r="AJ1" s="704"/>
      <c r="AK1" s="704"/>
      <c r="AL1" s="704"/>
      <c r="AM1" s="704"/>
      <c r="AN1" s="704"/>
      <c r="AO1" s="704" t="s">
        <v>17</v>
      </c>
      <c r="AP1" s="704"/>
      <c r="AQ1" s="704"/>
      <c r="AR1" s="704"/>
      <c r="AS1" s="704"/>
      <c r="AT1" s="704"/>
      <c r="AU1" s="704" t="s">
        <v>17</v>
      </c>
      <c r="AV1" s="704"/>
      <c r="AW1" s="704"/>
      <c r="AX1" s="704"/>
      <c r="AY1" s="704"/>
      <c r="AZ1" s="704"/>
      <c r="BA1" s="704" t="s">
        <v>17</v>
      </c>
      <c r="BB1" s="704"/>
      <c r="BC1" s="704"/>
      <c r="BD1" s="704"/>
      <c r="BE1" s="704"/>
      <c r="BF1" s="704"/>
      <c r="BG1" s="704" t="s">
        <v>17</v>
      </c>
      <c r="BH1" s="704"/>
      <c r="BI1" s="704"/>
      <c r="BJ1" s="704"/>
      <c r="BK1" s="704"/>
      <c r="BL1" s="277"/>
    </row>
    <row r="2" spans="1:64" s="7" customFormat="1" ht="67.5" customHeight="1">
      <c r="A2" s="365" t="s">
        <v>6</v>
      </c>
      <c r="B2" s="739" t="str">
        <f>Resumo!$B$2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C2" s="740"/>
      <c r="D2" s="711"/>
      <c r="E2" s="711"/>
      <c r="F2" s="711"/>
      <c r="G2" s="711"/>
      <c r="H2" s="711"/>
      <c r="I2" s="711"/>
      <c r="J2" s="712"/>
      <c r="K2" s="715"/>
      <c r="L2" s="715"/>
      <c r="M2" s="715"/>
      <c r="N2" s="715"/>
      <c r="O2" s="715"/>
      <c r="P2" s="716"/>
      <c r="Q2" s="715"/>
      <c r="R2" s="705"/>
      <c r="S2" s="705"/>
      <c r="T2" s="705"/>
      <c r="U2" s="705"/>
      <c r="V2" s="705"/>
      <c r="W2" s="705"/>
      <c r="X2" s="705"/>
      <c r="Y2" s="705"/>
      <c r="Z2" s="705"/>
      <c r="AA2" s="705"/>
      <c r="AB2" s="705"/>
      <c r="AC2" s="705"/>
      <c r="AD2" s="705"/>
      <c r="AE2" s="705"/>
      <c r="AF2" s="705"/>
      <c r="AG2" s="705"/>
      <c r="AH2" s="705"/>
      <c r="AI2" s="705"/>
      <c r="AJ2" s="705"/>
      <c r="AK2" s="705"/>
      <c r="AL2" s="705"/>
      <c r="AM2" s="705"/>
      <c r="AN2" s="705"/>
      <c r="AO2" s="705"/>
      <c r="AP2" s="705"/>
      <c r="AQ2" s="705"/>
      <c r="AR2" s="705"/>
      <c r="AS2" s="705"/>
      <c r="AT2" s="705"/>
      <c r="AU2" s="705"/>
      <c r="AV2" s="705"/>
      <c r="AW2" s="705"/>
      <c r="AX2" s="705"/>
      <c r="AY2" s="705"/>
      <c r="AZ2" s="705"/>
      <c r="BA2" s="705"/>
      <c r="BB2" s="705"/>
      <c r="BC2" s="705"/>
      <c r="BD2" s="705"/>
      <c r="BE2" s="705"/>
      <c r="BF2" s="705"/>
      <c r="BG2" s="741"/>
      <c r="BH2" s="741"/>
      <c r="BI2" s="741"/>
      <c r="BJ2" s="741"/>
      <c r="BK2" s="742"/>
      <c r="BL2" s="10"/>
    </row>
    <row r="3" spans="1:64" s="7" customFormat="1" ht="36" customHeight="1">
      <c r="A3" s="366" t="s">
        <v>199</v>
      </c>
      <c r="B3" s="731" t="str">
        <f>Resumo!$B$3</f>
        <v>SINAPI 04/2026 - EMBASA 01/2026 - DER-MG 10/2025 - SICRO 01/2026 - NÃO DESONERADAS</v>
      </c>
      <c r="C3" s="732"/>
      <c r="D3" s="711"/>
      <c r="E3" s="711"/>
      <c r="F3" s="711"/>
      <c r="G3" s="711"/>
      <c r="H3" s="711"/>
      <c r="I3" s="711"/>
      <c r="J3" s="712"/>
      <c r="K3" s="715"/>
      <c r="L3" s="715"/>
      <c r="M3" s="715"/>
      <c r="N3" s="715"/>
      <c r="O3" s="715"/>
      <c r="P3" s="716"/>
      <c r="Q3" s="715"/>
      <c r="R3" s="705"/>
      <c r="S3" s="705"/>
      <c r="T3" s="705"/>
      <c r="U3" s="705"/>
      <c r="V3" s="705"/>
      <c r="W3" s="705"/>
      <c r="X3" s="705"/>
      <c r="Y3" s="705"/>
      <c r="Z3" s="705"/>
      <c r="AA3" s="705"/>
      <c r="AB3" s="705"/>
      <c r="AC3" s="705"/>
      <c r="AD3" s="705"/>
      <c r="AE3" s="705"/>
      <c r="AF3" s="705"/>
      <c r="AG3" s="705"/>
      <c r="AH3" s="705"/>
      <c r="AI3" s="705"/>
      <c r="AJ3" s="705"/>
      <c r="AK3" s="705"/>
      <c r="AL3" s="705"/>
      <c r="AM3" s="705"/>
      <c r="AN3" s="705"/>
      <c r="AO3" s="705"/>
      <c r="AP3" s="705"/>
      <c r="AQ3" s="705"/>
      <c r="AR3" s="705"/>
      <c r="AS3" s="705"/>
      <c r="AT3" s="705"/>
      <c r="AU3" s="705"/>
      <c r="AV3" s="705"/>
      <c r="AW3" s="705"/>
      <c r="AX3" s="705"/>
      <c r="AY3" s="705"/>
      <c r="AZ3" s="705"/>
      <c r="BA3" s="705"/>
      <c r="BB3" s="705"/>
      <c r="BC3" s="705"/>
      <c r="BD3" s="705"/>
      <c r="BE3" s="705"/>
      <c r="BF3" s="705"/>
      <c r="BG3" s="741"/>
      <c r="BH3" s="741"/>
      <c r="BI3" s="741"/>
      <c r="BJ3" s="741"/>
      <c r="BK3" s="742"/>
      <c r="BL3" s="10"/>
    </row>
    <row r="4" spans="1:64" s="7" customFormat="1" ht="36" customHeight="1">
      <c r="A4" s="365" t="s">
        <v>18</v>
      </c>
      <c r="B4" s="725" t="s">
        <v>643</v>
      </c>
      <c r="C4" s="726"/>
      <c r="D4" s="711"/>
      <c r="E4" s="711"/>
      <c r="F4" s="711"/>
      <c r="G4" s="711"/>
      <c r="H4" s="711"/>
      <c r="I4" s="711"/>
      <c r="J4" s="712"/>
      <c r="K4" s="715"/>
      <c r="L4" s="715"/>
      <c r="M4" s="715"/>
      <c r="N4" s="715"/>
      <c r="O4" s="715"/>
      <c r="P4" s="716"/>
      <c r="Q4" s="71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705"/>
      <c r="BB4" s="705"/>
      <c r="BC4" s="705"/>
      <c r="BD4" s="705"/>
      <c r="BE4" s="705"/>
      <c r="BF4" s="705"/>
      <c r="BG4" s="741"/>
      <c r="BH4" s="741"/>
      <c r="BI4" s="741"/>
      <c r="BJ4" s="741"/>
      <c r="BK4" s="742"/>
      <c r="BL4" s="10"/>
    </row>
    <row r="5" spans="1:64" s="7" customFormat="1" ht="36" customHeight="1">
      <c r="A5" s="367" t="str">
        <f>Resumo!A4</f>
        <v>DATA DE CONSOLIDAÇÃO:</v>
      </c>
      <c r="B5" s="727">
        <f>Resumo!$B$4</f>
        <v>46182</v>
      </c>
      <c r="C5" s="728"/>
      <c r="D5" s="729"/>
      <c r="E5" s="729"/>
      <c r="F5" s="729"/>
      <c r="G5" s="729"/>
      <c r="H5" s="729"/>
      <c r="I5" s="729"/>
      <c r="J5" s="730"/>
      <c r="K5" s="715"/>
      <c r="L5" s="715"/>
      <c r="M5" s="715"/>
      <c r="N5" s="715"/>
      <c r="O5" s="715"/>
      <c r="P5" s="716"/>
      <c r="Q5" s="715"/>
      <c r="R5" s="705"/>
      <c r="S5" s="705"/>
      <c r="T5" s="705"/>
      <c r="U5" s="705"/>
      <c r="V5" s="705"/>
      <c r="W5" s="705"/>
      <c r="X5" s="705"/>
      <c r="Y5" s="705"/>
      <c r="Z5" s="705"/>
      <c r="AA5" s="705"/>
      <c r="AB5" s="705"/>
      <c r="AC5" s="705"/>
      <c r="AD5" s="705"/>
      <c r="AE5" s="705"/>
      <c r="AF5" s="705"/>
      <c r="AG5" s="705"/>
      <c r="AH5" s="705"/>
      <c r="AI5" s="705"/>
      <c r="AJ5" s="705"/>
      <c r="AK5" s="705"/>
      <c r="AL5" s="705"/>
      <c r="AM5" s="705"/>
      <c r="AN5" s="705"/>
      <c r="AO5" s="705"/>
      <c r="AP5" s="705"/>
      <c r="AQ5" s="705"/>
      <c r="AR5" s="705"/>
      <c r="AS5" s="705"/>
      <c r="AT5" s="705"/>
      <c r="AU5" s="705"/>
      <c r="AV5" s="705"/>
      <c r="AW5" s="705"/>
      <c r="AX5" s="705"/>
      <c r="AY5" s="705"/>
      <c r="AZ5" s="705"/>
      <c r="BA5" s="705"/>
      <c r="BB5" s="705"/>
      <c r="BC5" s="705"/>
      <c r="BD5" s="705"/>
      <c r="BE5" s="705"/>
      <c r="BF5" s="705"/>
      <c r="BG5" s="741"/>
      <c r="BH5" s="741"/>
      <c r="BI5" s="741"/>
      <c r="BJ5" s="741"/>
      <c r="BK5" s="742"/>
      <c r="BL5" s="10"/>
    </row>
    <row r="6" spans="1:64" s="7" customFormat="1" ht="36" customHeight="1">
      <c r="A6" s="368" t="s">
        <v>224</v>
      </c>
      <c r="B6" s="709">
        <f>'Memória RSU'!C57</f>
        <v>60</v>
      </c>
      <c r="C6" s="710"/>
      <c r="D6" s="711"/>
      <c r="E6" s="711"/>
      <c r="F6" s="711"/>
      <c r="G6" s="711"/>
      <c r="H6" s="711"/>
      <c r="I6" s="711"/>
      <c r="J6" s="712"/>
      <c r="K6" s="715"/>
      <c r="L6" s="715"/>
      <c r="M6" s="715"/>
      <c r="N6" s="715"/>
      <c r="O6" s="715"/>
      <c r="P6" s="716"/>
      <c r="Q6" s="715"/>
      <c r="R6" s="705"/>
      <c r="S6" s="705"/>
      <c r="T6" s="705"/>
      <c r="U6" s="705"/>
      <c r="V6" s="705"/>
      <c r="W6" s="705"/>
      <c r="X6" s="705"/>
      <c r="Y6" s="705"/>
      <c r="Z6" s="705"/>
      <c r="AA6" s="705"/>
      <c r="AB6" s="705"/>
      <c r="AC6" s="705"/>
      <c r="AD6" s="705"/>
      <c r="AE6" s="705"/>
      <c r="AF6" s="705"/>
      <c r="AG6" s="705"/>
      <c r="AH6" s="705"/>
      <c r="AI6" s="705"/>
      <c r="AJ6" s="705"/>
      <c r="AK6" s="705"/>
      <c r="AL6" s="705"/>
      <c r="AM6" s="705"/>
      <c r="AN6" s="705"/>
      <c r="AO6" s="705"/>
      <c r="AP6" s="705"/>
      <c r="AQ6" s="705"/>
      <c r="AR6" s="705"/>
      <c r="AS6" s="705"/>
      <c r="AT6" s="705"/>
      <c r="AU6" s="705"/>
      <c r="AV6" s="705"/>
      <c r="AW6" s="705"/>
      <c r="AX6" s="705"/>
      <c r="AY6" s="705"/>
      <c r="AZ6" s="705"/>
      <c r="BA6" s="705"/>
      <c r="BB6" s="705"/>
      <c r="BC6" s="705"/>
      <c r="BD6" s="705"/>
      <c r="BE6" s="705"/>
      <c r="BF6" s="705"/>
      <c r="BG6" s="741"/>
      <c r="BH6" s="741"/>
      <c r="BI6" s="741"/>
      <c r="BJ6" s="741"/>
      <c r="BK6" s="742"/>
      <c r="BL6" s="10"/>
    </row>
    <row r="7" spans="1:64" s="8" customFormat="1" ht="19.5" customHeight="1">
      <c r="A7" s="713"/>
      <c r="B7" s="714"/>
      <c r="C7" s="714"/>
      <c r="D7" s="715"/>
      <c r="E7" s="715"/>
      <c r="F7" s="715"/>
      <c r="G7" s="715"/>
      <c r="H7" s="715"/>
      <c r="I7" s="715"/>
      <c r="J7" s="716"/>
      <c r="K7" s="715"/>
      <c r="L7" s="715"/>
      <c r="M7" s="715"/>
      <c r="N7" s="715"/>
      <c r="O7" s="715"/>
      <c r="P7" s="716"/>
      <c r="Q7" s="715"/>
      <c r="R7" s="705"/>
      <c r="S7" s="705"/>
      <c r="T7" s="705"/>
      <c r="U7" s="705"/>
      <c r="V7" s="705"/>
      <c r="W7" s="705"/>
      <c r="X7" s="705"/>
      <c r="Y7" s="705"/>
      <c r="Z7" s="705"/>
      <c r="AA7" s="705"/>
      <c r="AB7" s="705"/>
      <c r="AC7" s="705"/>
      <c r="AD7" s="705"/>
      <c r="AE7" s="705"/>
      <c r="AF7" s="705"/>
      <c r="AG7" s="705"/>
      <c r="AH7" s="705"/>
      <c r="AI7" s="705"/>
      <c r="AJ7" s="705"/>
      <c r="AK7" s="705"/>
      <c r="AL7" s="705"/>
      <c r="AM7" s="705"/>
      <c r="AN7" s="705"/>
      <c r="AO7" s="705"/>
      <c r="AP7" s="705"/>
      <c r="AQ7" s="705"/>
      <c r="AR7" s="705"/>
      <c r="AS7" s="705"/>
      <c r="AT7" s="705"/>
      <c r="AU7" s="705"/>
      <c r="AV7" s="705"/>
      <c r="AW7" s="705"/>
      <c r="AX7" s="705"/>
      <c r="AY7" s="705"/>
      <c r="AZ7" s="705"/>
      <c r="BA7" s="705"/>
      <c r="BB7" s="705"/>
      <c r="BC7" s="705"/>
      <c r="BD7" s="705"/>
      <c r="BE7" s="705"/>
      <c r="BF7" s="705"/>
      <c r="BG7" s="705"/>
      <c r="BH7" s="705"/>
      <c r="BI7" s="705"/>
      <c r="BJ7" s="705"/>
      <c r="BK7" s="743"/>
      <c r="BL7" s="93"/>
    </row>
    <row r="8" spans="1:64" s="9" customFormat="1" ht="25.5" customHeight="1">
      <c r="A8" s="736" t="s">
        <v>8</v>
      </c>
      <c r="B8" s="736" t="s">
        <v>19</v>
      </c>
      <c r="C8" s="737" t="s">
        <v>20</v>
      </c>
      <c r="D8" s="733" t="s">
        <v>21</v>
      </c>
      <c r="E8" s="734"/>
      <c r="F8" s="734"/>
      <c r="G8" s="734"/>
      <c r="H8" s="734"/>
      <c r="I8" s="734"/>
      <c r="J8" s="735"/>
      <c r="K8" s="706" t="s">
        <v>21</v>
      </c>
      <c r="L8" s="707"/>
      <c r="M8" s="707"/>
      <c r="N8" s="707"/>
      <c r="O8" s="707"/>
      <c r="P8" s="708"/>
      <c r="Q8" s="707" t="s">
        <v>21</v>
      </c>
      <c r="R8" s="707"/>
      <c r="S8" s="707"/>
      <c r="T8" s="707"/>
      <c r="U8" s="707"/>
      <c r="V8" s="708"/>
      <c r="W8" s="706" t="s">
        <v>21</v>
      </c>
      <c r="X8" s="707"/>
      <c r="Y8" s="707"/>
      <c r="Z8" s="707"/>
      <c r="AA8" s="707"/>
      <c r="AB8" s="708"/>
      <c r="AC8" s="706" t="s">
        <v>21</v>
      </c>
      <c r="AD8" s="707"/>
      <c r="AE8" s="707"/>
      <c r="AF8" s="707"/>
      <c r="AG8" s="707"/>
      <c r="AH8" s="708"/>
      <c r="AI8" s="706" t="s">
        <v>21</v>
      </c>
      <c r="AJ8" s="707"/>
      <c r="AK8" s="707"/>
      <c r="AL8" s="707"/>
      <c r="AM8" s="707"/>
      <c r="AN8" s="708"/>
      <c r="AO8" s="706" t="s">
        <v>21</v>
      </c>
      <c r="AP8" s="707"/>
      <c r="AQ8" s="707"/>
      <c r="AR8" s="707"/>
      <c r="AS8" s="707"/>
      <c r="AT8" s="708"/>
      <c r="AU8" s="706" t="s">
        <v>21</v>
      </c>
      <c r="AV8" s="707"/>
      <c r="AW8" s="707"/>
      <c r="AX8" s="707"/>
      <c r="AY8" s="707"/>
      <c r="AZ8" s="708"/>
      <c r="BA8" s="706" t="s">
        <v>21</v>
      </c>
      <c r="BB8" s="707"/>
      <c r="BC8" s="707"/>
      <c r="BD8" s="707"/>
      <c r="BE8" s="707"/>
      <c r="BF8" s="708"/>
      <c r="BG8" s="706" t="s">
        <v>21</v>
      </c>
      <c r="BH8" s="707"/>
      <c r="BI8" s="707"/>
      <c r="BJ8" s="707"/>
      <c r="BK8" s="708"/>
      <c r="BL8" s="92"/>
    </row>
    <row r="9" spans="1:64" s="10" customFormat="1" ht="25.5" customHeight="1">
      <c r="A9" s="736"/>
      <c r="B9" s="736"/>
      <c r="C9" s="738"/>
      <c r="D9" s="362" t="s">
        <v>490</v>
      </c>
      <c r="E9" s="362" t="s">
        <v>491</v>
      </c>
      <c r="F9" s="362" t="s">
        <v>492</v>
      </c>
      <c r="G9" s="362" t="s">
        <v>493</v>
      </c>
      <c r="H9" s="362" t="s">
        <v>494</v>
      </c>
      <c r="I9" s="362" t="s">
        <v>495</v>
      </c>
      <c r="J9" s="362" t="s">
        <v>496</v>
      </c>
      <c r="K9" s="362" t="s">
        <v>497</v>
      </c>
      <c r="L9" s="362" t="s">
        <v>498</v>
      </c>
      <c r="M9" s="362" t="s">
        <v>499</v>
      </c>
      <c r="N9" s="362" t="s">
        <v>500</v>
      </c>
      <c r="O9" s="362" t="s">
        <v>501</v>
      </c>
      <c r="P9" s="362" t="s">
        <v>502</v>
      </c>
      <c r="Q9" s="362" t="s">
        <v>503</v>
      </c>
      <c r="R9" s="362" t="s">
        <v>504</v>
      </c>
      <c r="S9" s="362" t="s">
        <v>505</v>
      </c>
      <c r="T9" s="362" t="s">
        <v>506</v>
      </c>
      <c r="U9" s="362" t="s">
        <v>507</v>
      </c>
      <c r="V9" s="362" t="s">
        <v>508</v>
      </c>
      <c r="W9" s="362" t="s">
        <v>509</v>
      </c>
      <c r="X9" s="362" t="s">
        <v>510</v>
      </c>
      <c r="Y9" s="362" t="s">
        <v>511</v>
      </c>
      <c r="Z9" s="362" t="s">
        <v>512</v>
      </c>
      <c r="AA9" s="362" t="s">
        <v>513</v>
      </c>
      <c r="AB9" s="362" t="s">
        <v>514</v>
      </c>
      <c r="AC9" s="362" t="s">
        <v>515</v>
      </c>
      <c r="AD9" s="362" t="s">
        <v>516</v>
      </c>
      <c r="AE9" s="362" t="s">
        <v>517</v>
      </c>
      <c r="AF9" s="362" t="s">
        <v>518</v>
      </c>
      <c r="AG9" s="362" t="s">
        <v>519</v>
      </c>
      <c r="AH9" s="362" t="s">
        <v>520</v>
      </c>
      <c r="AI9" s="362" t="s">
        <v>521</v>
      </c>
      <c r="AJ9" s="362" t="s">
        <v>522</v>
      </c>
      <c r="AK9" s="362" t="s">
        <v>523</v>
      </c>
      <c r="AL9" s="362" t="s">
        <v>524</v>
      </c>
      <c r="AM9" s="362" t="s">
        <v>525</v>
      </c>
      <c r="AN9" s="362" t="s">
        <v>526</v>
      </c>
      <c r="AO9" s="362" t="s">
        <v>527</v>
      </c>
      <c r="AP9" s="362" t="s">
        <v>528</v>
      </c>
      <c r="AQ9" s="362" t="s">
        <v>529</v>
      </c>
      <c r="AR9" s="362" t="s">
        <v>530</v>
      </c>
      <c r="AS9" s="362" t="s">
        <v>531</v>
      </c>
      <c r="AT9" s="362" t="s">
        <v>532</v>
      </c>
      <c r="AU9" s="362" t="s">
        <v>533</v>
      </c>
      <c r="AV9" s="362" t="s">
        <v>534</v>
      </c>
      <c r="AW9" s="362" t="s">
        <v>535</v>
      </c>
      <c r="AX9" s="362" t="s">
        <v>536</v>
      </c>
      <c r="AY9" s="362" t="s">
        <v>537</v>
      </c>
      <c r="AZ9" s="362" t="s">
        <v>538</v>
      </c>
      <c r="BA9" s="362" t="s">
        <v>539</v>
      </c>
      <c r="BB9" s="362" t="s">
        <v>540</v>
      </c>
      <c r="BC9" s="362" t="s">
        <v>541</v>
      </c>
      <c r="BD9" s="362" t="s">
        <v>542</v>
      </c>
      <c r="BE9" s="362" t="s">
        <v>543</v>
      </c>
      <c r="BF9" s="362" t="s">
        <v>544</v>
      </c>
      <c r="BG9" s="362" t="s">
        <v>545</v>
      </c>
      <c r="BH9" s="362" t="s">
        <v>546</v>
      </c>
      <c r="BI9" s="362" t="s">
        <v>547</v>
      </c>
      <c r="BJ9" s="362" t="s">
        <v>548</v>
      </c>
      <c r="BK9" s="362" t="s">
        <v>549</v>
      </c>
    </row>
    <row r="10" spans="1:64" s="10" customFormat="1" ht="36.75" customHeight="1">
      <c r="A10" s="536">
        <f>Resumo!A7</f>
        <v>1</v>
      </c>
      <c r="B10" s="537" t="str">
        <f>VLOOKUP(A10,Resumo!$A$7:$D$8,2,FALSE)</f>
        <v>COLETA E TRANSPORTE DE RESÍDUOS SÓLIDOS URBANOS E DESTINAÇÃO AMBIENTALMENTE ADEQUADA</v>
      </c>
      <c r="C10" s="282">
        <v>37220711.18</v>
      </c>
      <c r="D10" s="700"/>
      <c r="E10" s="700"/>
      <c r="F10" s="700"/>
      <c r="G10" s="700"/>
      <c r="H10" s="700"/>
      <c r="I10" s="700"/>
      <c r="J10" s="700"/>
      <c r="K10" s="700"/>
      <c r="L10" s="700"/>
      <c r="M10" s="700"/>
      <c r="N10" s="700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  <c r="AB10" s="700"/>
      <c r="AC10" s="700"/>
      <c r="AD10" s="700"/>
      <c r="AE10" s="700"/>
      <c r="AF10" s="700"/>
      <c r="AG10" s="700"/>
      <c r="AH10" s="700"/>
      <c r="AI10" s="700"/>
      <c r="AJ10" s="700"/>
      <c r="AK10" s="700"/>
      <c r="AL10" s="700"/>
      <c r="AM10" s="700"/>
      <c r="AN10" s="700"/>
      <c r="AO10" s="700"/>
      <c r="AP10" s="700"/>
      <c r="AQ10" s="700"/>
      <c r="AR10" s="700"/>
      <c r="AS10" s="700"/>
      <c r="AT10" s="700"/>
      <c r="AU10" s="700"/>
      <c r="AV10" s="700"/>
      <c r="AW10" s="700"/>
      <c r="AX10" s="700"/>
      <c r="AY10" s="700"/>
      <c r="AZ10" s="700"/>
      <c r="BA10" s="700"/>
      <c r="BB10" s="700"/>
      <c r="BC10" s="700"/>
      <c r="BD10" s="700"/>
      <c r="BE10" s="700"/>
      <c r="BF10" s="700"/>
      <c r="BG10" s="701"/>
      <c r="BH10" s="702"/>
      <c r="BI10" s="702"/>
      <c r="BJ10" s="702"/>
      <c r="BK10" s="703"/>
    </row>
    <row r="11" spans="1:64" s="11" customFormat="1" ht="28.5" customHeight="1">
      <c r="A11" s="718">
        <f>Resumo!A7</f>
        <v>1</v>
      </c>
      <c r="B11" s="719" t="str">
        <f>VLOOKUP(A10,Resumo!$A$7:$D$8,2,FALSE)</f>
        <v>COLETA E TRANSPORTE DE RESÍDUOS SÓLIDOS URBANOS E DESTINAÇÃO AMBIENTALMENTE ADEQUADA</v>
      </c>
      <c r="C11" s="721">
        <f>C10</f>
        <v>37220711.18</v>
      </c>
      <c r="D11" s="363">
        <f>1/$B$6</f>
        <v>1.6666666666666666E-2</v>
      </c>
      <c r="E11" s="363">
        <f t="shared" ref="E11:BK11" si="0">1/$B$6</f>
        <v>1.6666666666666666E-2</v>
      </c>
      <c r="F11" s="363">
        <f t="shared" si="0"/>
        <v>1.6666666666666666E-2</v>
      </c>
      <c r="G11" s="363">
        <f t="shared" si="0"/>
        <v>1.6666666666666666E-2</v>
      </c>
      <c r="H11" s="363">
        <f t="shared" si="0"/>
        <v>1.6666666666666666E-2</v>
      </c>
      <c r="I11" s="363">
        <f t="shared" si="0"/>
        <v>1.6666666666666666E-2</v>
      </c>
      <c r="J11" s="363">
        <f t="shared" si="0"/>
        <v>1.6666666666666666E-2</v>
      </c>
      <c r="K11" s="363">
        <f t="shared" si="0"/>
        <v>1.6666666666666666E-2</v>
      </c>
      <c r="L11" s="363">
        <f t="shared" si="0"/>
        <v>1.6666666666666666E-2</v>
      </c>
      <c r="M11" s="363">
        <f t="shared" si="0"/>
        <v>1.6666666666666666E-2</v>
      </c>
      <c r="N11" s="363">
        <f t="shared" si="0"/>
        <v>1.6666666666666666E-2</v>
      </c>
      <c r="O11" s="363">
        <f t="shared" si="0"/>
        <v>1.6666666666666666E-2</v>
      </c>
      <c r="P11" s="363">
        <f t="shared" si="0"/>
        <v>1.6666666666666666E-2</v>
      </c>
      <c r="Q11" s="363">
        <f t="shared" si="0"/>
        <v>1.6666666666666666E-2</v>
      </c>
      <c r="R11" s="363">
        <f t="shared" si="0"/>
        <v>1.6666666666666666E-2</v>
      </c>
      <c r="S11" s="363">
        <f t="shared" si="0"/>
        <v>1.6666666666666666E-2</v>
      </c>
      <c r="T11" s="363">
        <f t="shared" si="0"/>
        <v>1.6666666666666666E-2</v>
      </c>
      <c r="U11" s="363">
        <f t="shared" si="0"/>
        <v>1.6666666666666666E-2</v>
      </c>
      <c r="V11" s="363">
        <f t="shared" si="0"/>
        <v>1.6666666666666666E-2</v>
      </c>
      <c r="W11" s="363">
        <f t="shared" si="0"/>
        <v>1.6666666666666666E-2</v>
      </c>
      <c r="X11" s="363">
        <f t="shared" si="0"/>
        <v>1.6666666666666666E-2</v>
      </c>
      <c r="Y11" s="363">
        <f t="shared" si="0"/>
        <v>1.6666666666666666E-2</v>
      </c>
      <c r="Z11" s="363">
        <f t="shared" si="0"/>
        <v>1.6666666666666666E-2</v>
      </c>
      <c r="AA11" s="363">
        <f t="shared" si="0"/>
        <v>1.6666666666666666E-2</v>
      </c>
      <c r="AB11" s="363">
        <f t="shared" si="0"/>
        <v>1.6666666666666666E-2</v>
      </c>
      <c r="AC11" s="363">
        <f t="shared" si="0"/>
        <v>1.6666666666666666E-2</v>
      </c>
      <c r="AD11" s="363">
        <f t="shared" si="0"/>
        <v>1.6666666666666666E-2</v>
      </c>
      <c r="AE11" s="363">
        <f t="shared" si="0"/>
        <v>1.6666666666666666E-2</v>
      </c>
      <c r="AF11" s="363">
        <f t="shared" si="0"/>
        <v>1.6666666666666666E-2</v>
      </c>
      <c r="AG11" s="363">
        <f t="shared" si="0"/>
        <v>1.6666666666666666E-2</v>
      </c>
      <c r="AH11" s="363">
        <f t="shared" si="0"/>
        <v>1.6666666666666666E-2</v>
      </c>
      <c r="AI11" s="363">
        <f t="shared" si="0"/>
        <v>1.6666666666666666E-2</v>
      </c>
      <c r="AJ11" s="363">
        <f t="shared" si="0"/>
        <v>1.6666666666666666E-2</v>
      </c>
      <c r="AK11" s="363">
        <f t="shared" si="0"/>
        <v>1.6666666666666666E-2</v>
      </c>
      <c r="AL11" s="363">
        <f t="shared" si="0"/>
        <v>1.6666666666666666E-2</v>
      </c>
      <c r="AM11" s="363">
        <f t="shared" si="0"/>
        <v>1.6666666666666666E-2</v>
      </c>
      <c r="AN11" s="363">
        <f t="shared" si="0"/>
        <v>1.6666666666666666E-2</v>
      </c>
      <c r="AO11" s="363">
        <f t="shared" si="0"/>
        <v>1.6666666666666666E-2</v>
      </c>
      <c r="AP11" s="363">
        <f t="shared" si="0"/>
        <v>1.6666666666666666E-2</v>
      </c>
      <c r="AQ11" s="363">
        <f t="shared" si="0"/>
        <v>1.6666666666666666E-2</v>
      </c>
      <c r="AR11" s="363">
        <f t="shared" si="0"/>
        <v>1.6666666666666666E-2</v>
      </c>
      <c r="AS11" s="363">
        <f t="shared" si="0"/>
        <v>1.6666666666666666E-2</v>
      </c>
      <c r="AT11" s="363">
        <f t="shared" si="0"/>
        <v>1.6666666666666666E-2</v>
      </c>
      <c r="AU11" s="363">
        <f t="shared" si="0"/>
        <v>1.6666666666666666E-2</v>
      </c>
      <c r="AV11" s="363">
        <f t="shared" si="0"/>
        <v>1.6666666666666666E-2</v>
      </c>
      <c r="AW11" s="363">
        <f t="shared" si="0"/>
        <v>1.6666666666666666E-2</v>
      </c>
      <c r="AX11" s="363">
        <f t="shared" si="0"/>
        <v>1.6666666666666666E-2</v>
      </c>
      <c r="AY11" s="363">
        <f t="shared" si="0"/>
        <v>1.6666666666666666E-2</v>
      </c>
      <c r="AZ11" s="363">
        <f t="shared" si="0"/>
        <v>1.6666666666666666E-2</v>
      </c>
      <c r="BA11" s="363">
        <f t="shared" si="0"/>
        <v>1.6666666666666666E-2</v>
      </c>
      <c r="BB11" s="363">
        <f t="shared" si="0"/>
        <v>1.6666666666666666E-2</v>
      </c>
      <c r="BC11" s="363">
        <f t="shared" si="0"/>
        <v>1.6666666666666666E-2</v>
      </c>
      <c r="BD11" s="363">
        <f t="shared" si="0"/>
        <v>1.6666666666666666E-2</v>
      </c>
      <c r="BE11" s="363">
        <f t="shared" si="0"/>
        <v>1.6666666666666666E-2</v>
      </c>
      <c r="BF11" s="363">
        <f t="shared" si="0"/>
        <v>1.6666666666666666E-2</v>
      </c>
      <c r="BG11" s="363">
        <f t="shared" si="0"/>
        <v>1.6666666666666666E-2</v>
      </c>
      <c r="BH11" s="363">
        <f t="shared" si="0"/>
        <v>1.6666666666666666E-2</v>
      </c>
      <c r="BI11" s="363">
        <f t="shared" si="0"/>
        <v>1.6666666666666666E-2</v>
      </c>
      <c r="BJ11" s="363">
        <f t="shared" si="0"/>
        <v>1.6666666666666666E-2</v>
      </c>
      <c r="BK11" s="363">
        <f t="shared" si="0"/>
        <v>1.6666666666666666E-2</v>
      </c>
      <c r="BL11" s="94"/>
    </row>
    <row r="12" spans="1:64" s="11" customFormat="1" ht="28.5" customHeight="1">
      <c r="A12" s="718"/>
      <c r="B12" s="720"/>
      <c r="C12" s="722"/>
      <c r="D12" s="364">
        <f>ROUND($C$11*D11,4)</f>
        <v>620345.18629999994</v>
      </c>
      <c r="E12" s="364">
        <f t="shared" ref="E12:Z12" si="1">ROUND($C$11*E11,4)</f>
        <v>620345.18629999994</v>
      </c>
      <c r="F12" s="364">
        <f t="shared" si="1"/>
        <v>620345.18629999994</v>
      </c>
      <c r="G12" s="364">
        <f t="shared" si="1"/>
        <v>620345.18629999994</v>
      </c>
      <c r="H12" s="364">
        <f t="shared" si="1"/>
        <v>620345.18629999994</v>
      </c>
      <c r="I12" s="364">
        <f t="shared" si="1"/>
        <v>620345.18629999994</v>
      </c>
      <c r="J12" s="364">
        <f t="shared" si="1"/>
        <v>620345.18629999994</v>
      </c>
      <c r="K12" s="364">
        <f t="shared" si="1"/>
        <v>620345.18629999994</v>
      </c>
      <c r="L12" s="364">
        <f t="shared" si="1"/>
        <v>620345.18629999994</v>
      </c>
      <c r="M12" s="364">
        <f t="shared" si="1"/>
        <v>620345.18629999994</v>
      </c>
      <c r="N12" s="364">
        <f t="shared" si="1"/>
        <v>620345.18629999994</v>
      </c>
      <c r="O12" s="364">
        <f t="shared" si="1"/>
        <v>620345.18629999994</v>
      </c>
      <c r="P12" s="364">
        <f t="shared" si="1"/>
        <v>620345.18629999994</v>
      </c>
      <c r="Q12" s="361">
        <f t="shared" si="1"/>
        <v>620345.18629999994</v>
      </c>
      <c r="R12" s="278">
        <f t="shared" si="1"/>
        <v>620345.18629999994</v>
      </c>
      <c r="S12" s="278">
        <f t="shared" si="1"/>
        <v>620345.18629999994</v>
      </c>
      <c r="T12" s="278">
        <f t="shared" si="1"/>
        <v>620345.18629999994</v>
      </c>
      <c r="U12" s="278">
        <f t="shared" si="1"/>
        <v>620345.18629999994</v>
      </c>
      <c r="V12" s="278">
        <f t="shared" si="1"/>
        <v>620345.18629999994</v>
      </c>
      <c r="W12" s="278">
        <f t="shared" si="1"/>
        <v>620345.18629999994</v>
      </c>
      <c r="X12" s="278">
        <f t="shared" si="1"/>
        <v>620345.18629999994</v>
      </c>
      <c r="Y12" s="278">
        <f t="shared" si="1"/>
        <v>620345.18629999994</v>
      </c>
      <c r="Z12" s="278">
        <f t="shared" si="1"/>
        <v>620345.18629999994</v>
      </c>
      <c r="AA12" s="278">
        <f>ROUND($C$11*AA11,4)</f>
        <v>620345.18629999994</v>
      </c>
      <c r="AB12" s="278">
        <f t="shared" ref="AB12:BK12" si="2">ROUND($C$11*AB11,4)</f>
        <v>620345.18629999994</v>
      </c>
      <c r="AC12" s="278">
        <f t="shared" si="2"/>
        <v>620345.18629999994</v>
      </c>
      <c r="AD12" s="278">
        <f t="shared" si="2"/>
        <v>620345.18629999994</v>
      </c>
      <c r="AE12" s="278">
        <f t="shared" si="2"/>
        <v>620345.18629999994</v>
      </c>
      <c r="AF12" s="278">
        <f t="shared" si="2"/>
        <v>620345.18629999994</v>
      </c>
      <c r="AG12" s="278">
        <f t="shared" si="2"/>
        <v>620345.18629999994</v>
      </c>
      <c r="AH12" s="278">
        <f t="shared" si="2"/>
        <v>620345.18629999994</v>
      </c>
      <c r="AI12" s="278">
        <f t="shared" si="2"/>
        <v>620345.18629999994</v>
      </c>
      <c r="AJ12" s="278">
        <f t="shared" si="2"/>
        <v>620345.18629999994</v>
      </c>
      <c r="AK12" s="278">
        <f t="shared" si="2"/>
        <v>620345.18629999994</v>
      </c>
      <c r="AL12" s="278">
        <f t="shared" si="2"/>
        <v>620345.18629999994</v>
      </c>
      <c r="AM12" s="278">
        <f t="shared" si="2"/>
        <v>620345.18629999994</v>
      </c>
      <c r="AN12" s="278">
        <f t="shared" si="2"/>
        <v>620345.18629999994</v>
      </c>
      <c r="AO12" s="278">
        <f t="shared" si="2"/>
        <v>620345.18629999994</v>
      </c>
      <c r="AP12" s="278">
        <f t="shared" si="2"/>
        <v>620345.18629999994</v>
      </c>
      <c r="AQ12" s="278">
        <f t="shared" si="2"/>
        <v>620345.18629999994</v>
      </c>
      <c r="AR12" s="278">
        <f t="shared" si="2"/>
        <v>620345.18629999994</v>
      </c>
      <c r="AS12" s="278">
        <f t="shared" si="2"/>
        <v>620345.18629999994</v>
      </c>
      <c r="AT12" s="278">
        <f t="shared" si="2"/>
        <v>620345.18629999994</v>
      </c>
      <c r="AU12" s="278">
        <f t="shared" si="2"/>
        <v>620345.18629999994</v>
      </c>
      <c r="AV12" s="278">
        <f t="shared" si="2"/>
        <v>620345.18629999994</v>
      </c>
      <c r="AW12" s="278">
        <f t="shared" si="2"/>
        <v>620345.18629999994</v>
      </c>
      <c r="AX12" s="278">
        <f t="shared" si="2"/>
        <v>620345.18629999994</v>
      </c>
      <c r="AY12" s="278">
        <f t="shared" si="2"/>
        <v>620345.18629999994</v>
      </c>
      <c r="AZ12" s="278">
        <f t="shared" si="2"/>
        <v>620345.18629999994</v>
      </c>
      <c r="BA12" s="278">
        <f t="shared" si="2"/>
        <v>620345.18629999994</v>
      </c>
      <c r="BB12" s="278">
        <f t="shared" si="2"/>
        <v>620345.18629999994</v>
      </c>
      <c r="BC12" s="278">
        <f t="shared" si="2"/>
        <v>620345.18629999994</v>
      </c>
      <c r="BD12" s="278">
        <f t="shared" si="2"/>
        <v>620345.18629999994</v>
      </c>
      <c r="BE12" s="278">
        <f t="shared" si="2"/>
        <v>620345.18629999994</v>
      </c>
      <c r="BF12" s="278">
        <f t="shared" si="2"/>
        <v>620345.18629999994</v>
      </c>
      <c r="BG12" s="278">
        <f t="shared" si="2"/>
        <v>620345.18629999994</v>
      </c>
      <c r="BH12" s="278">
        <f t="shared" si="2"/>
        <v>620345.18629999994</v>
      </c>
      <c r="BI12" s="278">
        <f t="shared" si="2"/>
        <v>620345.18629999994</v>
      </c>
      <c r="BJ12" s="278">
        <f t="shared" si="2"/>
        <v>620345.18629999994</v>
      </c>
      <c r="BK12" s="278">
        <f t="shared" si="2"/>
        <v>620345.18629999994</v>
      </c>
      <c r="BL12" s="95"/>
    </row>
    <row r="13" spans="1:64" s="9" customFormat="1" ht="30" customHeight="1">
      <c r="A13" s="724" t="s">
        <v>454</v>
      </c>
      <c r="B13" s="724"/>
      <c r="C13" s="724"/>
      <c r="D13" s="279">
        <f>D11</f>
        <v>1.6666666666666666E-2</v>
      </c>
      <c r="E13" s="279">
        <f>D13+E11</f>
        <v>3.3333333333333333E-2</v>
      </c>
      <c r="F13" s="279">
        <f t="shared" ref="F13:BK14" si="3">E13+F11</f>
        <v>0.05</v>
      </c>
      <c r="G13" s="279">
        <f t="shared" si="3"/>
        <v>6.6666666666666666E-2</v>
      </c>
      <c r="H13" s="279">
        <f t="shared" si="3"/>
        <v>8.3333333333333329E-2</v>
      </c>
      <c r="I13" s="279">
        <f t="shared" si="3"/>
        <v>9.9999999999999992E-2</v>
      </c>
      <c r="J13" s="279">
        <f t="shared" si="3"/>
        <v>0.11666666666666665</v>
      </c>
      <c r="K13" s="279">
        <f t="shared" si="3"/>
        <v>0.13333333333333333</v>
      </c>
      <c r="L13" s="279">
        <f t="shared" si="3"/>
        <v>0.15</v>
      </c>
      <c r="M13" s="279">
        <f t="shared" si="3"/>
        <v>0.16666666666666666</v>
      </c>
      <c r="N13" s="279">
        <f t="shared" si="3"/>
        <v>0.18333333333333332</v>
      </c>
      <c r="O13" s="279">
        <f t="shared" si="3"/>
        <v>0.19999999999999998</v>
      </c>
      <c r="P13" s="279">
        <f t="shared" si="3"/>
        <v>0.21666666666666665</v>
      </c>
      <c r="Q13" s="279">
        <f t="shared" si="3"/>
        <v>0.23333333333333331</v>
      </c>
      <c r="R13" s="279">
        <f t="shared" si="3"/>
        <v>0.24999999999999997</v>
      </c>
      <c r="S13" s="279">
        <f t="shared" si="3"/>
        <v>0.26666666666666666</v>
      </c>
      <c r="T13" s="279">
        <f t="shared" si="3"/>
        <v>0.28333333333333333</v>
      </c>
      <c r="U13" s="279">
        <f t="shared" si="3"/>
        <v>0.3</v>
      </c>
      <c r="V13" s="279">
        <f t="shared" si="3"/>
        <v>0.31666666666666665</v>
      </c>
      <c r="W13" s="279">
        <f t="shared" si="3"/>
        <v>0.33333333333333331</v>
      </c>
      <c r="X13" s="279">
        <f t="shared" si="3"/>
        <v>0.35</v>
      </c>
      <c r="Y13" s="279">
        <f t="shared" si="3"/>
        <v>0.36666666666666664</v>
      </c>
      <c r="Z13" s="279">
        <f t="shared" si="3"/>
        <v>0.3833333333333333</v>
      </c>
      <c r="AA13" s="279">
        <f t="shared" si="3"/>
        <v>0.39999999999999997</v>
      </c>
      <c r="AB13" s="279">
        <f t="shared" si="3"/>
        <v>0.41666666666666663</v>
      </c>
      <c r="AC13" s="279">
        <f t="shared" si="3"/>
        <v>0.43333333333333329</v>
      </c>
      <c r="AD13" s="279">
        <f t="shared" si="3"/>
        <v>0.44999999999999996</v>
      </c>
      <c r="AE13" s="279">
        <f t="shared" si="3"/>
        <v>0.46666666666666662</v>
      </c>
      <c r="AF13" s="279">
        <f t="shared" si="3"/>
        <v>0.48333333333333328</v>
      </c>
      <c r="AG13" s="279">
        <f t="shared" si="3"/>
        <v>0.49999999999999994</v>
      </c>
      <c r="AH13" s="279">
        <f t="shared" si="3"/>
        <v>0.51666666666666661</v>
      </c>
      <c r="AI13" s="279">
        <f t="shared" si="3"/>
        <v>0.53333333333333333</v>
      </c>
      <c r="AJ13" s="279">
        <f t="shared" si="3"/>
        <v>0.55000000000000004</v>
      </c>
      <c r="AK13" s="279">
        <f t="shared" si="3"/>
        <v>0.56666666666666676</v>
      </c>
      <c r="AL13" s="279">
        <f t="shared" si="3"/>
        <v>0.58333333333333348</v>
      </c>
      <c r="AM13" s="279">
        <f t="shared" si="3"/>
        <v>0.6000000000000002</v>
      </c>
      <c r="AN13" s="279">
        <f t="shared" si="3"/>
        <v>0.61666666666666692</v>
      </c>
      <c r="AO13" s="279">
        <f t="shared" si="3"/>
        <v>0.63333333333333364</v>
      </c>
      <c r="AP13" s="279">
        <f t="shared" si="3"/>
        <v>0.65000000000000036</v>
      </c>
      <c r="AQ13" s="279">
        <f t="shared" si="3"/>
        <v>0.66666666666666707</v>
      </c>
      <c r="AR13" s="279">
        <f t="shared" si="3"/>
        <v>0.68333333333333379</v>
      </c>
      <c r="AS13" s="279">
        <f t="shared" si="3"/>
        <v>0.70000000000000051</v>
      </c>
      <c r="AT13" s="279">
        <f t="shared" si="3"/>
        <v>0.71666666666666723</v>
      </c>
      <c r="AU13" s="279">
        <f t="shared" si="3"/>
        <v>0.73333333333333395</v>
      </c>
      <c r="AV13" s="279">
        <f t="shared" si="3"/>
        <v>0.75000000000000067</v>
      </c>
      <c r="AW13" s="279">
        <f t="shared" si="3"/>
        <v>0.76666666666666738</v>
      </c>
      <c r="AX13" s="279">
        <f t="shared" si="3"/>
        <v>0.7833333333333341</v>
      </c>
      <c r="AY13" s="279">
        <f t="shared" si="3"/>
        <v>0.80000000000000082</v>
      </c>
      <c r="AZ13" s="279">
        <f t="shared" si="3"/>
        <v>0.81666666666666754</v>
      </c>
      <c r="BA13" s="279">
        <f t="shared" si="3"/>
        <v>0.83333333333333426</v>
      </c>
      <c r="BB13" s="279">
        <f t="shared" si="3"/>
        <v>0.85000000000000098</v>
      </c>
      <c r="BC13" s="279">
        <f t="shared" si="3"/>
        <v>0.8666666666666677</v>
      </c>
      <c r="BD13" s="279">
        <f t="shared" si="3"/>
        <v>0.88333333333333441</v>
      </c>
      <c r="BE13" s="279">
        <f t="shared" si="3"/>
        <v>0.90000000000000113</v>
      </c>
      <c r="BF13" s="279">
        <f t="shared" si="3"/>
        <v>0.91666666666666785</v>
      </c>
      <c r="BG13" s="279">
        <f t="shared" si="3"/>
        <v>0.93333333333333457</v>
      </c>
      <c r="BH13" s="279">
        <f t="shared" si="3"/>
        <v>0.95000000000000129</v>
      </c>
      <c r="BI13" s="279">
        <f t="shared" si="3"/>
        <v>0.96666666666666801</v>
      </c>
      <c r="BJ13" s="279">
        <f t="shared" si="3"/>
        <v>0.98333333333333472</v>
      </c>
      <c r="BK13" s="279">
        <f t="shared" si="3"/>
        <v>1.0000000000000013</v>
      </c>
      <c r="BL13" s="92"/>
    </row>
    <row r="14" spans="1:64" s="11" customFormat="1" ht="30" customHeight="1">
      <c r="A14" s="723" t="s">
        <v>455</v>
      </c>
      <c r="B14" s="723"/>
      <c r="C14" s="723"/>
      <c r="D14" s="280">
        <f>D12</f>
        <v>620345.18629999994</v>
      </c>
      <c r="E14" s="280">
        <f>D14+E12</f>
        <v>1240690.3725999999</v>
      </c>
      <c r="F14" s="280">
        <f t="shared" si="3"/>
        <v>1861035.5588999998</v>
      </c>
      <c r="G14" s="280">
        <f t="shared" si="3"/>
        <v>2481380.7451999998</v>
      </c>
      <c r="H14" s="280">
        <f t="shared" si="3"/>
        <v>3101725.9314999999</v>
      </c>
      <c r="I14" s="280">
        <f t="shared" si="3"/>
        <v>3722071.1178000001</v>
      </c>
      <c r="J14" s="280">
        <f t="shared" si="3"/>
        <v>4342416.3041000003</v>
      </c>
      <c r="K14" s="280">
        <f t="shared" si="3"/>
        <v>4962761.4904000005</v>
      </c>
      <c r="L14" s="280">
        <f t="shared" si="3"/>
        <v>5583106.6767000007</v>
      </c>
      <c r="M14" s="280">
        <f t="shared" si="3"/>
        <v>6203451.8630000008</v>
      </c>
      <c r="N14" s="280">
        <f t="shared" si="3"/>
        <v>6823797.049300001</v>
      </c>
      <c r="O14" s="280">
        <f t="shared" si="3"/>
        <v>7444142.2356000012</v>
      </c>
      <c r="P14" s="280">
        <f t="shared" si="3"/>
        <v>8064487.4219000014</v>
      </c>
      <c r="Q14" s="280">
        <f t="shared" si="3"/>
        <v>8684832.6082000006</v>
      </c>
      <c r="R14" s="280">
        <f t="shared" si="3"/>
        <v>9305177.7945000008</v>
      </c>
      <c r="S14" s="280">
        <f t="shared" si="3"/>
        <v>9925522.980800001</v>
      </c>
      <c r="T14" s="280">
        <f t="shared" si="3"/>
        <v>10545868.167100001</v>
      </c>
      <c r="U14" s="280">
        <f t="shared" si="3"/>
        <v>11166213.353400001</v>
      </c>
      <c r="V14" s="280">
        <f t="shared" si="3"/>
        <v>11786558.539700001</v>
      </c>
      <c r="W14" s="280">
        <f t="shared" si="3"/>
        <v>12406903.726000002</v>
      </c>
      <c r="X14" s="280">
        <f t="shared" si="3"/>
        <v>13027248.912300002</v>
      </c>
      <c r="Y14" s="280">
        <f t="shared" si="3"/>
        <v>13647594.098600002</v>
      </c>
      <c r="Z14" s="280">
        <f t="shared" si="3"/>
        <v>14267939.284900002</v>
      </c>
      <c r="AA14" s="280">
        <f t="shared" si="3"/>
        <v>14888284.471200002</v>
      </c>
      <c r="AB14" s="280">
        <f t="shared" si="3"/>
        <v>15508629.657500003</v>
      </c>
      <c r="AC14" s="280">
        <f t="shared" si="3"/>
        <v>16128974.843800003</v>
      </c>
      <c r="AD14" s="280">
        <f t="shared" si="3"/>
        <v>16749320.030100003</v>
      </c>
      <c r="AE14" s="280">
        <f t="shared" si="3"/>
        <v>17369665.216400001</v>
      </c>
      <c r="AF14" s="280">
        <f t="shared" si="3"/>
        <v>17990010.4027</v>
      </c>
      <c r="AG14" s="280">
        <f t="shared" si="3"/>
        <v>18610355.588999998</v>
      </c>
      <c r="AH14" s="280">
        <f t="shared" si="3"/>
        <v>19230700.775299996</v>
      </c>
      <c r="AI14" s="280">
        <f t="shared" si="3"/>
        <v>19851045.961599994</v>
      </c>
      <c r="AJ14" s="280">
        <f t="shared" si="3"/>
        <v>20471391.147899993</v>
      </c>
      <c r="AK14" s="280">
        <f t="shared" si="3"/>
        <v>21091736.334199991</v>
      </c>
      <c r="AL14" s="280">
        <f t="shared" si="3"/>
        <v>21712081.520499989</v>
      </c>
      <c r="AM14" s="280">
        <f t="shared" si="3"/>
        <v>22332426.706799988</v>
      </c>
      <c r="AN14" s="280">
        <f t="shared" si="3"/>
        <v>22952771.893099986</v>
      </c>
      <c r="AO14" s="280">
        <f t="shared" si="3"/>
        <v>23573117.079399984</v>
      </c>
      <c r="AP14" s="280">
        <f t="shared" si="3"/>
        <v>24193462.265699983</v>
      </c>
      <c r="AQ14" s="280">
        <f t="shared" si="3"/>
        <v>24813807.451999981</v>
      </c>
      <c r="AR14" s="280">
        <f t="shared" si="3"/>
        <v>25434152.638299979</v>
      </c>
      <c r="AS14" s="280">
        <f t="shared" si="3"/>
        <v>26054497.824599978</v>
      </c>
      <c r="AT14" s="280">
        <f t="shared" si="3"/>
        <v>26674843.010899976</v>
      </c>
      <c r="AU14" s="280">
        <f t="shared" si="3"/>
        <v>27295188.197199974</v>
      </c>
      <c r="AV14" s="280">
        <f t="shared" si="3"/>
        <v>27915533.383499973</v>
      </c>
      <c r="AW14" s="280">
        <f t="shared" si="3"/>
        <v>28535878.569799971</v>
      </c>
      <c r="AX14" s="280">
        <f t="shared" si="3"/>
        <v>29156223.756099969</v>
      </c>
      <c r="AY14" s="280">
        <f t="shared" si="3"/>
        <v>29776568.942399967</v>
      </c>
      <c r="AZ14" s="280">
        <f t="shared" si="3"/>
        <v>30396914.128699966</v>
      </c>
      <c r="BA14" s="280">
        <f t="shared" si="3"/>
        <v>31017259.314999964</v>
      </c>
      <c r="BB14" s="280">
        <f t="shared" si="3"/>
        <v>31637604.501299962</v>
      </c>
      <c r="BC14" s="280">
        <f t="shared" si="3"/>
        <v>32257949.687599961</v>
      </c>
      <c r="BD14" s="280">
        <f t="shared" si="3"/>
        <v>32878294.873899959</v>
      </c>
      <c r="BE14" s="280">
        <f t="shared" si="3"/>
        <v>33498640.060199957</v>
      </c>
      <c r="BF14" s="280">
        <f t="shared" si="3"/>
        <v>34118985.246499956</v>
      </c>
      <c r="BG14" s="280">
        <f t="shared" si="3"/>
        <v>34739330.432799958</v>
      </c>
      <c r="BH14" s="280">
        <f t="shared" si="3"/>
        <v>35359675.61909996</v>
      </c>
      <c r="BI14" s="280">
        <f t="shared" si="3"/>
        <v>35980020.805399962</v>
      </c>
      <c r="BJ14" s="280">
        <f t="shared" si="3"/>
        <v>36600365.991699964</v>
      </c>
      <c r="BK14" s="280">
        <f t="shared" si="3"/>
        <v>37220711.177999966</v>
      </c>
      <c r="BL14" s="353">
        <f>BK14-'Resumo das Composioções'!M7</f>
        <v>37220711.177999966</v>
      </c>
    </row>
    <row r="15" spans="1:64" ht="18.75">
      <c r="BL15" s="96"/>
    </row>
    <row r="16" spans="1:64">
      <c r="J16" s="5"/>
      <c r="BL16" s="41"/>
    </row>
    <row r="17" spans="1:64">
      <c r="A17" s="642"/>
      <c r="B17" s="61"/>
      <c r="E17" s="577"/>
      <c r="F17" s="578"/>
    </row>
    <row r="18" spans="1:64">
      <c r="A18" s="642"/>
      <c r="B18" s="49"/>
      <c r="E18" s="662" t="s">
        <v>609</v>
      </c>
      <c r="F18" s="663"/>
      <c r="J18" s="12"/>
    </row>
    <row r="19" spans="1:64" s="51" customFormat="1">
      <c r="A19" s="717"/>
      <c r="B19" s="717"/>
      <c r="E19" s="662" t="s">
        <v>653</v>
      </c>
      <c r="F19" s="663"/>
      <c r="J19" s="71"/>
      <c r="BK19" s="206"/>
      <c r="BL19" s="642"/>
    </row>
    <row r="20" spans="1:64">
      <c r="A20" s="1"/>
      <c r="E20" s="662" t="s">
        <v>654</v>
      </c>
      <c r="F20" s="663"/>
    </row>
    <row r="21" spans="1:64">
      <c r="A21" s="62"/>
      <c r="C21" s="41"/>
      <c r="D21" s="1"/>
    </row>
    <row r="22" spans="1:64">
      <c r="A22" s="62"/>
      <c r="C22" s="41"/>
      <c r="D22" s="41"/>
    </row>
    <row r="23" spans="1:64">
      <c r="A23" s="62"/>
      <c r="C23" s="41"/>
      <c r="D23" s="41"/>
    </row>
    <row r="24" spans="1:64">
      <c r="B24" s="281"/>
      <c r="C24" s="41"/>
      <c r="D24" s="43"/>
    </row>
    <row r="25" spans="1:64">
      <c r="D25" s="43"/>
    </row>
    <row r="26" spans="1:64">
      <c r="C26" s="48"/>
      <c r="D26" s="43"/>
    </row>
  </sheetData>
  <mergeCells count="107">
    <mergeCell ref="A14:C14"/>
    <mergeCell ref="E18:F18"/>
    <mergeCell ref="A19:B19"/>
    <mergeCell ref="E19:F19"/>
    <mergeCell ref="E20:F20"/>
    <mergeCell ref="BA10:BF10"/>
    <mergeCell ref="BG10:BK10"/>
    <mergeCell ref="A11:A12"/>
    <mergeCell ref="B11:B12"/>
    <mergeCell ref="C11:C12"/>
    <mergeCell ref="A13:C13"/>
    <mergeCell ref="BA8:BF8"/>
    <mergeCell ref="BG8:BK8"/>
    <mergeCell ref="D10:J10"/>
    <mergeCell ref="K10:P10"/>
    <mergeCell ref="Q10:V10"/>
    <mergeCell ref="W10:AB10"/>
    <mergeCell ref="AC10:AH10"/>
    <mergeCell ref="AI10:AN10"/>
    <mergeCell ref="AO10:AT10"/>
    <mergeCell ref="AU10:AZ10"/>
    <mergeCell ref="Q8:V8"/>
    <mergeCell ref="W8:AB8"/>
    <mergeCell ref="AC8:AH8"/>
    <mergeCell ref="AI8:AN8"/>
    <mergeCell ref="AO8:AT8"/>
    <mergeCell ref="AU8:AZ8"/>
    <mergeCell ref="AI7:AN7"/>
    <mergeCell ref="AO7:AT7"/>
    <mergeCell ref="AU7:AZ7"/>
    <mergeCell ref="BA7:BF7"/>
    <mergeCell ref="BG7:BK7"/>
    <mergeCell ref="A8:A9"/>
    <mergeCell ref="B8:B9"/>
    <mergeCell ref="C8:C9"/>
    <mergeCell ref="D8:J8"/>
    <mergeCell ref="K8:P8"/>
    <mergeCell ref="AI6:AN6"/>
    <mergeCell ref="AO6:AT6"/>
    <mergeCell ref="AU6:AZ6"/>
    <mergeCell ref="BA6:BF6"/>
    <mergeCell ref="BG6:BK6"/>
    <mergeCell ref="A7:J7"/>
    <mergeCell ref="K7:P7"/>
    <mergeCell ref="Q7:V7"/>
    <mergeCell ref="W7:AB7"/>
    <mergeCell ref="AC7:AH7"/>
    <mergeCell ref="B6:C6"/>
    <mergeCell ref="D6:J6"/>
    <mergeCell ref="K6:P6"/>
    <mergeCell ref="Q6:V6"/>
    <mergeCell ref="W6:AB6"/>
    <mergeCell ref="AC6:AH6"/>
    <mergeCell ref="AC5:AH5"/>
    <mergeCell ref="AI5:AN5"/>
    <mergeCell ref="AO5:AT5"/>
    <mergeCell ref="AU5:AZ5"/>
    <mergeCell ref="BA5:BF5"/>
    <mergeCell ref="BG5:BK5"/>
    <mergeCell ref="AI4:AN4"/>
    <mergeCell ref="AO4:AT4"/>
    <mergeCell ref="AU4:AZ4"/>
    <mergeCell ref="BA4:BF4"/>
    <mergeCell ref="BG4:BK4"/>
    <mergeCell ref="B5:C5"/>
    <mergeCell ref="D5:J5"/>
    <mergeCell ref="K5:P5"/>
    <mergeCell ref="Q5:V5"/>
    <mergeCell ref="W5:AB5"/>
    <mergeCell ref="B4:C4"/>
    <mergeCell ref="D4:J4"/>
    <mergeCell ref="K4:P4"/>
    <mergeCell ref="Q4:V4"/>
    <mergeCell ref="W4:AB4"/>
    <mergeCell ref="AC4:AH4"/>
    <mergeCell ref="AC3:AH3"/>
    <mergeCell ref="AI3:AN3"/>
    <mergeCell ref="AO3:AT3"/>
    <mergeCell ref="AU3:AZ3"/>
    <mergeCell ref="BA3:BF3"/>
    <mergeCell ref="BG3:BK3"/>
    <mergeCell ref="AI2:AN2"/>
    <mergeCell ref="AO2:AT2"/>
    <mergeCell ref="AU2:AZ2"/>
    <mergeCell ref="BA2:BF2"/>
    <mergeCell ref="BG2:BK2"/>
    <mergeCell ref="B3:C3"/>
    <mergeCell ref="D3:J3"/>
    <mergeCell ref="K3:P3"/>
    <mergeCell ref="Q3:V3"/>
    <mergeCell ref="W3:AB3"/>
    <mergeCell ref="AO1:AT1"/>
    <mergeCell ref="AU1:AZ1"/>
    <mergeCell ref="BA1:BF1"/>
    <mergeCell ref="BG1:BK1"/>
    <mergeCell ref="B2:C2"/>
    <mergeCell ref="D2:J2"/>
    <mergeCell ref="K2:P2"/>
    <mergeCell ref="Q2:V2"/>
    <mergeCell ref="W2:AB2"/>
    <mergeCell ref="AC2:AH2"/>
    <mergeCell ref="A1:J1"/>
    <mergeCell ref="K1:P1"/>
    <mergeCell ref="Q1:V1"/>
    <mergeCell ref="W1:AB1"/>
    <mergeCell ref="AC1:AH1"/>
    <mergeCell ref="AI1:AN1"/>
  </mergeCells>
  <conditionalFormatting sqref="D11:BK11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rintOptions horizontalCentered="1"/>
  <pageMargins left="0.31496062992125984" right="0.31496062992125984" top="1.1811023622047245" bottom="1.3779527559055118" header="0.39370078740157483" footer="0.39370078740157483"/>
  <pageSetup paperSize="9" scale="45" fitToWidth="0" orientation="landscape" r:id="rId1"/>
  <headerFooter>
    <oddHeader>&amp;R&amp;G</oddHeader>
    <oddFooter>&amp;CAutarquia Municipal - Rua 33 nº 474 - Setor Sul - Ituiutaba-MG - CEP: 38300-030
Fone: (34) 3268-0400 - FAX: (34) 3268-0448 - Atendimento ao Cliente SAE: 0800-348195 - www.sae.com.br&amp;R&amp;P/&amp;N</oddFooter>
  </headerFooter>
  <colBreaks count="9" manualBreakCount="9">
    <brk id="10" max="25" man="1"/>
    <brk id="16" max="25" man="1"/>
    <brk id="22" max="25" man="1"/>
    <brk id="28" max="1048575" man="1"/>
    <brk id="34" max="1048575" man="1"/>
    <brk id="40" max="1048575" man="1"/>
    <brk id="46" max="1048575" man="1"/>
    <brk id="52" max="1048575" man="1"/>
    <brk id="58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view="pageBreakPreview" zoomScale="70" zoomScaleNormal="40" zoomScaleSheetLayoutView="70" workbookViewId="0">
      <selection activeCell="B23" sqref="B23"/>
    </sheetView>
  </sheetViews>
  <sheetFormatPr defaultColWidth="8.7109375" defaultRowHeight="15"/>
  <cols>
    <col min="1" max="1" width="21.42578125" customWidth="1"/>
    <col min="2" max="2" width="85.85546875" style="4" customWidth="1"/>
    <col min="3" max="3" width="24.5703125" style="5" customWidth="1"/>
    <col min="4" max="10" width="24.7109375" customWidth="1"/>
    <col min="11" max="62" width="27" customWidth="1"/>
    <col min="63" max="63" width="27" bestFit="1" customWidth="1"/>
    <col min="64" max="64" width="22" style="1" customWidth="1"/>
    <col min="65" max="67" width="8.7109375" customWidth="1"/>
  </cols>
  <sheetData>
    <row r="1" spans="1:64" s="6" customFormat="1" ht="48" customHeight="1">
      <c r="A1" s="704" t="s">
        <v>17</v>
      </c>
      <c r="B1" s="704"/>
      <c r="C1" s="704"/>
      <c r="D1" s="704"/>
      <c r="E1" s="704"/>
      <c r="F1" s="704"/>
      <c r="G1" s="704"/>
      <c r="H1" s="704"/>
      <c r="I1" s="704"/>
      <c r="J1" s="704"/>
      <c r="K1" s="704" t="s">
        <v>17</v>
      </c>
      <c r="L1" s="704"/>
      <c r="M1" s="704"/>
      <c r="N1" s="704"/>
      <c r="O1" s="704"/>
      <c r="P1" s="704"/>
      <c r="Q1" s="704" t="s">
        <v>17</v>
      </c>
      <c r="R1" s="704"/>
      <c r="S1" s="704"/>
      <c r="T1" s="704"/>
      <c r="U1" s="704"/>
      <c r="V1" s="704"/>
      <c r="W1" s="704" t="s">
        <v>17</v>
      </c>
      <c r="X1" s="704"/>
      <c r="Y1" s="704"/>
      <c r="Z1" s="704"/>
      <c r="AA1" s="704"/>
      <c r="AB1" s="704"/>
      <c r="AC1" s="704" t="s">
        <v>17</v>
      </c>
      <c r="AD1" s="704"/>
      <c r="AE1" s="704"/>
      <c r="AF1" s="704"/>
      <c r="AG1" s="704"/>
      <c r="AH1" s="704"/>
      <c r="AI1" s="704" t="s">
        <v>17</v>
      </c>
      <c r="AJ1" s="704"/>
      <c r="AK1" s="704"/>
      <c r="AL1" s="704"/>
      <c r="AM1" s="704"/>
      <c r="AN1" s="704"/>
      <c r="AO1" s="704" t="s">
        <v>17</v>
      </c>
      <c r="AP1" s="704"/>
      <c r="AQ1" s="704"/>
      <c r="AR1" s="704"/>
      <c r="AS1" s="704"/>
      <c r="AT1" s="704"/>
      <c r="AU1" s="704" t="s">
        <v>17</v>
      </c>
      <c r="AV1" s="704"/>
      <c r="AW1" s="704"/>
      <c r="AX1" s="704"/>
      <c r="AY1" s="704"/>
      <c r="AZ1" s="704"/>
      <c r="BA1" s="704" t="s">
        <v>17</v>
      </c>
      <c r="BB1" s="704"/>
      <c r="BC1" s="704"/>
      <c r="BD1" s="704"/>
      <c r="BE1" s="704"/>
      <c r="BF1" s="704"/>
      <c r="BG1" s="704" t="s">
        <v>17</v>
      </c>
      <c r="BH1" s="704"/>
      <c r="BI1" s="704"/>
      <c r="BJ1" s="704"/>
      <c r="BK1" s="704"/>
      <c r="BL1" s="277"/>
    </row>
    <row r="2" spans="1:64" s="7" customFormat="1" ht="67.5" customHeight="1">
      <c r="A2" s="365" t="s">
        <v>6</v>
      </c>
      <c r="B2" s="739" t="str">
        <f>Resumo!$B$2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C2" s="740"/>
      <c r="D2" s="711"/>
      <c r="E2" s="711"/>
      <c r="F2" s="711"/>
      <c r="G2" s="711"/>
      <c r="H2" s="711"/>
      <c r="I2" s="711"/>
      <c r="J2" s="712"/>
      <c r="K2" s="715"/>
      <c r="L2" s="715"/>
      <c r="M2" s="715"/>
      <c r="N2" s="715"/>
      <c r="O2" s="715"/>
      <c r="P2" s="716"/>
      <c r="Q2" s="715"/>
      <c r="R2" s="705"/>
      <c r="S2" s="705"/>
      <c r="T2" s="705"/>
      <c r="U2" s="705"/>
      <c r="V2" s="705"/>
      <c r="W2" s="705"/>
      <c r="X2" s="705"/>
      <c r="Y2" s="705"/>
      <c r="Z2" s="705"/>
      <c r="AA2" s="705"/>
      <c r="AB2" s="705"/>
      <c r="AC2" s="705"/>
      <c r="AD2" s="705"/>
      <c r="AE2" s="705"/>
      <c r="AF2" s="705"/>
      <c r="AG2" s="705"/>
      <c r="AH2" s="705"/>
      <c r="AI2" s="705"/>
      <c r="AJ2" s="705"/>
      <c r="AK2" s="705"/>
      <c r="AL2" s="705"/>
      <c r="AM2" s="705"/>
      <c r="AN2" s="705"/>
      <c r="AO2" s="705"/>
      <c r="AP2" s="705"/>
      <c r="AQ2" s="705"/>
      <c r="AR2" s="705"/>
      <c r="AS2" s="705"/>
      <c r="AT2" s="705"/>
      <c r="AU2" s="705"/>
      <c r="AV2" s="705"/>
      <c r="AW2" s="705"/>
      <c r="AX2" s="705"/>
      <c r="AY2" s="705"/>
      <c r="AZ2" s="705"/>
      <c r="BA2" s="705"/>
      <c r="BB2" s="705"/>
      <c r="BC2" s="705"/>
      <c r="BD2" s="705"/>
      <c r="BE2" s="705"/>
      <c r="BF2" s="705"/>
      <c r="BG2" s="741"/>
      <c r="BH2" s="741"/>
      <c r="BI2" s="741"/>
      <c r="BJ2" s="741"/>
      <c r="BK2" s="742"/>
      <c r="BL2" s="10"/>
    </row>
    <row r="3" spans="1:64" s="7" customFormat="1" ht="36" customHeight="1">
      <c r="A3" s="366" t="s">
        <v>199</v>
      </c>
      <c r="B3" s="731" t="str">
        <f>Resumo!$B$3</f>
        <v>SINAPI 04/2026 - EMBASA 01/2026 - DER-MG 10/2025 - SICRO 01/2026 - NÃO DESONERADAS</v>
      </c>
      <c r="C3" s="732"/>
      <c r="D3" s="711"/>
      <c r="E3" s="711"/>
      <c r="F3" s="711"/>
      <c r="G3" s="711"/>
      <c r="H3" s="711"/>
      <c r="I3" s="711"/>
      <c r="J3" s="712"/>
      <c r="K3" s="715"/>
      <c r="L3" s="715"/>
      <c r="M3" s="715"/>
      <c r="N3" s="715"/>
      <c r="O3" s="715"/>
      <c r="P3" s="716"/>
      <c r="Q3" s="715"/>
      <c r="R3" s="705"/>
      <c r="S3" s="705"/>
      <c r="T3" s="705"/>
      <c r="U3" s="705"/>
      <c r="V3" s="705"/>
      <c r="W3" s="705"/>
      <c r="X3" s="705"/>
      <c r="Y3" s="705"/>
      <c r="Z3" s="705"/>
      <c r="AA3" s="705"/>
      <c r="AB3" s="705"/>
      <c r="AC3" s="705"/>
      <c r="AD3" s="705"/>
      <c r="AE3" s="705"/>
      <c r="AF3" s="705"/>
      <c r="AG3" s="705"/>
      <c r="AH3" s="705"/>
      <c r="AI3" s="705"/>
      <c r="AJ3" s="705"/>
      <c r="AK3" s="705"/>
      <c r="AL3" s="705"/>
      <c r="AM3" s="705"/>
      <c r="AN3" s="705"/>
      <c r="AO3" s="705"/>
      <c r="AP3" s="705"/>
      <c r="AQ3" s="705"/>
      <c r="AR3" s="705"/>
      <c r="AS3" s="705"/>
      <c r="AT3" s="705"/>
      <c r="AU3" s="705"/>
      <c r="AV3" s="705"/>
      <c r="AW3" s="705"/>
      <c r="AX3" s="705"/>
      <c r="AY3" s="705"/>
      <c r="AZ3" s="705"/>
      <c r="BA3" s="705"/>
      <c r="BB3" s="705"/>
      <c r="BC3" s="705"/>
      <c r="BD3" s="705"/>
      <c r="BE3" s="705"/>
      <c r="BF3" s="705"/>
      <c r="BG3" s="741"/>
      <c r="BH3" s="741"/>
      <c r="BI3" s="741"/>
      <c r="BJ3" s="741"/>
      <c r="BK3" s="742"/>
      <c r="BL3" s="10"/>
    </row>
    <row r="4" spans="1:64" s="7" customFormat="1" ht="36" customHeight="1">
      <c r="A4" s="365" t="s">
        <v>18</v>
      </c>
      <c r="B4" s="725" t="s">
        <v>643</v>
      </c>
      <c r="C4" s="726"/>
      <c r="D4" s="711"/>
      <c r="E4" s="711"/>
      <c r="F4" s="711"/>
      <c r="G4" s="711"/>
      <c r="H4" s="711"/>
      <c r="I4" s="711"/>
      <c r="J4" s="712"/>
      <c r="K4" s="715"/>
      <c r="L4" s="715"/>
      <c r="M4" s="715"/>
      <c r="N4" s="715"/>
      <c r="O4" s="715"/>
      <c r="P4" s="716"/>
      <c r="Q4" s="715"/>
      <c r="R4" s="705"/>
      <c r="S4" s="705"/>
      <c r="T4" s="705"/>
      <c r="U4" s="705"/>
      <c r="V4" s="705"/>
      <c r="W4" s="705"/>
      <c r="X4" s="705"/>
      <c r="Y4" s="705"/>
      <c r="Z4" s="705"/>
      <c r="AA4" s="705"/>
      <c r="AB4" s="705"/>
      <c r="AC4" s="705"/>
      <c r="AD4" s="705"/>
      <c r="AE4" s="705"/>
      <c r="AF4" s="705"/>
      <c r="AG4" s="705"/>
      <c r="AH4" s="705"/>
      <c r="AI4" s="705"/>
      <c r="AJ4" s="705"/>
      <c r="AK4" s="705"/>
      <c r="AL4" s="705"/>
      <c r="AM4" s="705"/>
      <c r="AN4" s="705"/>
      <c r="AO4" s="705"/>
      <c r="AP4" s="705"/>
      <c r="AQ4" s="705"/>
      <c r="AR4" s="705"/>
      <c r="AS4" s="705"/>
      <c r="AT4" s="705"/>
      <c r="AU4" s="705"/>
      <c r="AV4" s="705"/>
      <c r="AW4" s="705"/>
      <c r="AX4" s="705"/>
      <c r="AY4" s="705"/>
      <c r="AZ4" s="705"/>
      <c r="BA4" s="705"/>
      <c r="BB4" s="705"/>
      <c r="BC4" s="705"/>
      <c r="BD4" s="705"/>
      <c r="BE4" s="705"/>
      <c r="BF4" s="705"/>
      <c r="BG4" s="741"/>
      <c r="BH4" s="741"/>
      <c r="BI4" s="741"/>
      <c r="BJ4" s="741"/>
      <c r="BK4" s="742"/>
      <c r="BL4" s="10"/>
    </row>
    <row r="5" spans="1:64" s="7" customFormat="1" ht="36" customHeight="1">
      <c r="A5" s="367" t="str">
        <f>Resumo!A4</f>
        <v>DATA DE CONSOLIDAÇÃO:</v>
      </c>
      <c r="B5" s="727">
        <f>Resumo!$B$4</f>
        <v>46182</v>
      </c>
      <c r="C5" s="728"/>
      <c r="D5" s="729"/>
      <c r="E5" s="729"/>
      <c r="F5" s="729"/>
      <c r="G5" s="729"/>
      <c r="H5" s="729"/>
      <c r="I5" s="729"/>
      <c r="J5" s="730"/>
      <c r="K5" s="715"/>
      <c r="L5" s="715"/>
      <c r="M5" s="715"/>
      <c r="N5" s="715"/>
      <c r="O5" s="715"/>
      <c r="P5" s="716"/>
      <c r="Q5" s="715"/>
      <c r="R5" s="705"/>
      <c r="S5" s="705"/>
      <c r="T5" s="705"/>
      <c r="U5" s="705"/>
      <c r="V5" s="705"/>
      <c r="W5" s="705"/>
      <c r="X5" s="705"/>
      <c r="Y5" s="705"/>
      <c r="Z5" s="705"/>
      <c r="AA5" s="705"/>
      <c r="AB5" s="705"/>
      <c r="AC5" s="705"/>
      <c r="AD5" s="705"/>
      <c r="AE5" s="705"/>
      <c r="AF5" s="705"/>
      <c r="AG5" s="705"/>
      <c r="AH5" s="705"/>
      <c r="AI5" s="705"/>
      <c r="AJ5" s="705"/>
      <c r="AK5" s="705"/>
      <c r="AL5" s="705"/>
      <c r="AM5" s="705"/>
      <c r="AN5" s="705"/>
      <c r="AO5" s="705"/>
      <c r="AP5" s="705"/>
      <c r="AQ5" s="705"/>
      <c r="AR5" s="705"/>
      <c r="AS5" s="705"/>
      <c r="AT5" s="705"/>
      <c r="AU5" s="705"/>
      <c r="AV5" s="705"/>
      <c r="AW5" s="705"/>
      <c r="AX5" s="705"/>
      <c r="AY5" s="705"/>
      <c r="AZ5" s="705"/>
      <c r="BA5" s="705"/>
      <c r="BB5" s="705"/>
      <c r="BC5" s="705"/>
      <c r="BD5" s="705"/>
      <c r="BE5" s="705"/>
      <c r="BF5" s="705"/>
      <c r="BG5" s="741"/>
      <c r="BH5" s="741"/>
      <c r="BI5" s="741"/>
      <c r="BJ5" s="741"/>
      <c r="BK5" s="742"/>
      <c r="BL5" s="10"/>
    </row>
    <row r="6" spans="1:64" s="7" customFormat="1" ht="36" customHeight="1">
      <c r="A6" s="368" t="s">
        <v>224</v>
      </c>
      <c r="B6" s="709">
        <f>'Memória RSU'!C57</f>
        <v>60</v>
      </c>
      <c r="C6" s="710"/>
      <c r="D6" s="711"/>
      <c r="E6" s="711"/>
      <c r="F6" s="711"/>
      <c r="G6" s="711"/>
      <c r="H6" s="711"/>
      <c r="I6" s="711"/>
      <c r="J6" s="712"/>
      <c r="K6" s="715"/>
      <c r="L6" s="715"/>
      <c r="M6" s="715"/>
      <c r="N6" s="715"/>
      <c r="O6" s="715"/>
      <c r="P6" s="716"/>
      <c r="Q6" s="715"/>
      <c r="R6" s="705"/>
      <c r="S6" s="705"/>
      <c r="T6" s="705"/>
      <c r="U6" s="705"/>
      <c r="V6" s="705"/>
      <c r="W6" s="705"/>
      <c r="X6" s="705"/>
      <c r="Y6" s="705"/>
      <c r="Z6" s="705"/>
      <c r="AA6" s="705"/>
      <c r="AB6" s="705"/>
      <c r="AC6" s="705"/>
      <c r="AD6" s="705"/>
      <c r="AE6" s="705"/>
      <c r="AF6" s="705"/>
      <c r="AG6" s="705"/>
      <c r="AH6" s="705"/>
      <c r="AI6" s="705"/>
      <c r="AJ6" s="705"/>
      <c r="AK6" s="705"/>
      <c r="AL6" s="705"/>
      <c r="AM6" s="705"/>
      <c r="AN6" s="705"/>
      <c r="AO6" s="705"/>
      <c r="AP6" s="705"/>
      <c r="AQ6" s="705"/>
      <c r="AR6" s="705"/>
      <c r="AS6" s="705"/>
      <c r="AT6" s="705"/>
      <c r="AU6" s="705"/>
      <c r="AV6" s="705"/>
      <c r="AW6" s="705"/>
      <c r="AX6" s="705"/>
      <c r="AY6" s="705"/>
      <c r="AZ6" s="705"/>
      <c r="BA6" s="705"/>
      <c r="BB6" s="705"/>
      <c r="BC6" s="705"/>
      <c r="BD6" s="705"/>
      <c r="BE6" s="705"/>
      <c r="BF6" s="705"/>
      <c r="BG6" s="741"/>
      <c r="BH6" s="741"/>
      <c r="BI6" s="741"/>
      <c r="BJ6" s="741"/>
      <c r="BK6" s="742"/>
      <c r="BL6" s="10"/>
    </row>
    <row r="7" spans="1:64" s="8" customFormat="1" ht="19.5" customHeight="1">
      <c r="A7" s="713"/>
      <c r="B7" s="714"/>
      <c r="C7" s="714"/>
      <c r="D7" s="715"/>
      <c r="E7" s="715"/>
      <c r="F7" s="715"/>
      <c r="G7" s="715"/>
      <c r="H7" s="715"/>
      <c r="I7" s="715"/>
      <c r="J7" s="716"/>
      <c r="K7" s="715"/>
      <c r="L7" s="715"/>
      <c r="M7" s="715"/>
      <c r="N7" s="715"/>
      <c r="O7" s="715"/>
      <c r="P7" s="716"/>
      <c r="Q7" s="715"/>
      <c r="R7" s="705"/>
      <c r="S7" s="705"/>
      <c r="T7" s="705"/>
      <c r="U7" s="705"/>
      <c r="V7" s="705"/>
      <c r="W7" s="705"/>
      <c r="X7" s="705"/>
      <c r="Y7" s="705"/>
      <c r="Z7" s="705"/>
      <c r="AA7" s="705"/>
      <c r="AB7" s="705"/>
      <c r="AC7" s="705"/>
      <c r="AD7" s="705"/>
      <c r="AE7" s="705"/>
      <c r="AF7" s="705"/>
      <c r="AG7" s="705"/>
      <c r="AH7" s="705"/>
      <c r="AI7" s="705"/>
      <c r="AJ7" s="705"/>
      <c r="AK7" s="705"/>
      <c r="AL7" s="705"/>
      <c r="AM7" s="705"/>
      <c r="AN7" s="705"/>
      <c r="AO7" s="705"/>
      <c r="AP7" s="705"/>
      <c r="AQ7" s="705"/>
      <c r="AR7" s="705"/>
      <c r="AS7" s="705"/>
      <c r="AT7" s="705"/>
      <c r="AU7" s="705"/>
      <c r="AV7" s="705"/>
      <c r="AW7" s="705"/>
      <c r="AX7" s="705"/>
      <c r="AY7" s="705"/>
      <c r="AZ7" s="705"/>
      <c r="BA7" s="705"/>
      <c r="BB7" s="705"/>
      <c r="BC7" s="705"/>
      <c r="BD7" s="705"/>
      <c r="BE7" s="705"/>
      <c r="BF7" s="705"/>
      <c r="BG7" s="705"/>
      <c r="BH7" s="705"/>
      <c r="BI7" s="705"/>
      <c r="BJ7" s="705"/>
      <c r="BK7" s="743"/>
      <c r="BL7" s="93"/>
    </row>
    <row r="8" spans="1:64" s="9" customFormat="1" ht="25.5" customHeight="1">
      <c r="A8" s="736" t="s">
        <v>8</v>
      </c>
      <c r="B8" s="736" t="s">
        <v>19</v>
      </c>
      <c r="C8" s="737" t="s">
        <v>20</v>
      </c>
      <c r="D8" s="733" t="s">
        <v>21</v>
      </c>
      <c r="E8" s="734"/>
      <c r="F8" s="734"/>
      <c r="G8" s="734"/>
      <c r="H8" s="734"/>
      <c r="I8" s="734"/>
      <c r="J8" s="735"/>
      <c r="K8" s="706" t="s">
        <v>21</v>
      </c>
      <c r="L8" s="707"/>
      <c r="M8" s="707"/>
      <c r="N8" s="707"/>
      <c r="O8" s="707"/>
      <c r="P8" s="708"/>
      <c r="Q8" s="707" t="s">
        <v>21</v>
      </c>
      <c r="R8" s="707"/>
      <c r="S8" s="707"/>
      <c r="T8" s="707"/>
      <c r="U8" s="707"/>
      <c r="V8" s="708"/>
      <c r="W8" s="706" t="s">
        <v>21</v>
      </c>
      <c r="X8" s="707"/>
      <c r="Y8" s="707"/>
      <c r="Z8" s="707"/>
      <c r="AA8" s="707"/>
      <c r="AB8" s="708"/>
      <c r="AC8" s="706" t="s">
        <v>21</v>
      </c>
      <c r="AD8" s="707"/>
      <c r="AE8" s="707"/>
      <c r="AF8" s="707"/>
      <c r="AG8" s="707"/>
      <c r="AH8" s="708"/>
      <c r="AI8" s="706" t="s">
        <v>21</v>
      </c>
      <c r="AJ8" s="707"/>
      <c r="AK8" s="707"/>
      <c r="AL8" s="707"/>
      <c r="AM8" s="707"/>
      <c r="AN8" s="708"/>
      <c r="AO8" s="706" t="s">
        <v>21</v>
      </c>
      <c r="AP8" s="707"/>
      <c r="AQ8" s="707"/>
      <c r="AR8" s="707"/>
      <c r="AS8" s="707"/>
      <c r="AT8" s="708"/>
      <c r="AU8" s="706" t="s">
        <v>21</v>
      </c>
      <c r="AV8" s="707"/>
      <c r="AW8" s="707"/>
      <c r="AX8" s="707"/>
      <c r="AY8" s="707"/>
      <c r="AZ8" s="708"/>
      <c r="BA8" s="706" t="s">
        <v>21</v>
      </c>
      <c r="BB8" s="707"/>
      <c r="BC8" s="707"/>
      <c r="BD8" s="707"/>
      <c r="BE8" s="707"/>
      <c r="BF8" s="708"/>
      <c r="BG8" s="706" t="s">
        <v>21</v>
      </c>
      <c r="BH8" s="707"/>
      <c r="BI8" s="707"/>
      <c r="BJ8" s="707"/>
      <c r="BK8" s="708"/>
      <c r="BL8" s="92"/>
    </row>
    <row r="9" spans="1:64" s="10" customFormat="1" ht="25.5" customHeight="1">
      <c r="A9" s="736"/>
      <c r="B9" s="736"/>
      <c r="C9" s="738"/>
      <c r="D9" s="362" t="s">
        <v>490</v>
      </c>
      <c r="E9" s="362" t="s">
        <v>491</v>
      </c>
      <c r="F9" s="362" t="s">
        <v>492</v>
      </c>
      <c r="G9" s="362" t="s">
        <v>493</v>
      </c>
      <c r="H9" s="362" t="s">
        <v>494</v>
      </c>
      <c r="I9" s="362" t="s">
        <v>495</v>
      </c>
      <c r="J9" s="362" t="s">
        <v>496</v>
      </c>
      <c r="K9" s="362" t="s">
        <v>497</v>
      </c>
      <c r="L9" s="362" t="s">
        <v>498</v>
      </c>
      <c r="M9" s="362" t="s">
        <v>499</v>
      </c>
      <c r="N9" s="362" t="s">
        <v>500</v>
      </c>
      <c r="O9" s="362" t="s">
        <v>501</v>
      </c>
      <c r="P9" s="362" t="s">
        <v>502</v>
      </c>
      <c r="Q9" s="362" t="s">
        <v>503</v>
      </c>
      <c r="R9" s="362" t="s">
        <v>504</v>
      </c>
      <c r="S9" s="362" t="s">
        <v>505</v>
      </c>
      <c r="T9" s="362" t="s">
        <v>506</v>
      </c>
      <c r="U9" s="362" t="s">
        <v>507</v>
      </c>
      <c r="V9" s="362" t="s">
        <v>508</v>
      </c>
      <c r="W9" s="362" t="s">
        <v>509</v>
      </c>
      <c r="X9" s="362" t="s">
        <v>510</v>
      </c>
      <c r="Y9" s="362" t="s">
        <v>511</v>
      </c>
      <c r="Z9" s="362" t="s">
        <v>512</v>
      </c>
      <c r="AA9" s="362" t="s">
        <v>513</v>
      </c>
      <c r="AB9" s="362" t="s">
        <v>514</v>
      </c>
      <c r="AC9" s="362" t="s">
        <v>515</v>
      </c>
      <c r="AD9" s="362" t="s">
        <v>516</v>
      </c>
      <c r="AE9" s="362" t="s">
        <v>517</v>
      </c>
      <c r="AF9" s="362" t="s">
        <v>518</v>
      </c>
      <c r="AG9" s="362" t="s">
        <v>519</v>
      </c>
      <c r="AH9" s="362" t="s">
        <v>520</v>
      </c>
      <c r="AI9" s="362" t="s">
        <v>521</v>
      </c>
      <c r="AJ9" s="362" t="s">
        <v>522</v>
      </c>
      <c r="AK9" s="362" t="s">
        <v>523</v>
      </c>
      <c r="AL9" s="362" t="s">
        <v>524</v>
      </c>
      <c r="AM9" s="362" t="s">
        <v>525</v>
      </c>
      <c r="AN9" s="362" t="s">
        <v>526</v>
      </c>
      <c r="AO9" s="362" t="s">
        <v>527</v>
      </c>
      <c r="AP9" s="362" t="s">
        <v>528</v>
      </c>
      <c r="AQ9" s="362" t="s">
        <v>529</v>
      </c>
      <c r="AR9" s="362" t="s">
        <v>530</v>
      </c>
      <c r="AS9" s="362" t="s">
        <v>531</v>
      </c>
      <c r="AT9" s="362" t="s">
        <v>532</v>
      </c>
      <c r="AU9" s="362" t="s">
        <v>533</v>
      </c>
      <c r="AV9" s="362" t="s">
        <v>534</v>
      </c>
      <c r="AW9" s="362" t="s">
        <v>535</v>
      </c>
      <c r="AX9" s="362" t="s">
        <v>536</v>
      </c>
      <c r="AY9" s="362" t="s">
        <v>537</v>
      </c>
      <c r="AZ9" s="362" t="s">
        <v>538</v>
      </c>
      <c r="BA9" s="362" t="s">
        <v>539</v>
      </c>
      <c r="BB9" s="362" t="s">
        <v>540</v>
      </c>
      <c r="BC9" s="362" t="s">
        <v>541</v>
      </c>
      <c r="BD9" s="362" t="s">
        <v>542</v>
      </c>
      <c r="BE9" s="362" t="s">
        <v>543</v>
      </c>
      <c r="BF9" s="362" t="s">
        <v>544</v>
      </c>
      <c r="BG9" s="362" t="s">
        <v>545</v>
      </c>
      <c r="BH9" s="362" t="s">
        <v>546</v>
      </c>
      <c r="BI9" s="362" t="s">
        <v>547</v>
      </c>
      <c r="BJ9" s="362" t="s">
        <v>548</v>
      </c>
      <c r="BK9" s="362" t="s">
        <v>549</v>
      </c>
    </row>
    <row r="10" spans="1:64" s="10" customFormat="1" ht="36.75" customHeight="1">
      <c r="A10" s="536">
        <f>Resumo!A7</f>
        <v>1</v>
      </c>
      <c r="B10" s="537" t="str">
        <f>VLOOKUP(A10,Resumo!$A$7:$D$8,2,FALSE)</f>
        <v>COLETA E TRANSPORTE DE RESÍDUOS SÓLIDOS URBANOS E DESTINAÇÃO AMBIENTALMENTE ADEQUADA</v>
      </c>
      <c r="C10" s="282">
        <f>Resumo!E7</f>
        <v>42609509.399999999</v>
      </c>
      <c r="D10" s="700"/>
      <c r="E10" s="700"/>
      <c r="F10" s="700"/>
      <c r="G10" s="700"/>
      <c r="H10" s="700"/>
      <c r="I10" s="700"/>
      <c r="J10" s="700"/>
      <c r="K10" s="700"/>
      <c r="L10" s="700"/>
      <c r="M10" s="700"/>
      <c r="N10" s="700"/>
      <c r="O10" s="700"/>
      <c r="P10" s="700"/>
      <c r="Q10" s="700"/>
      <c r="R10" s="700"/>
      <c r="S10" s="700"/>
      <c r="T10" s="700"/>
      <c r="U10" s="700"/>
      <c r="V10" s="700"/>
      <c r="W10" s="700"/>
      <c r="X10" s="700"/>
      <c r="Y10" s="700"/>
      <c r="Z10" s="700"/>
      <c r="AA10" s="700"/>
      <c r="AB10" s="700"/>
      <c r="AC10" s="700"/>
      <c r="AD10" s="700"/>
      <c r="AE10" s="700"/>
      <c r="AF10" s="700"/>
      <c r="AG10" s="700"/>
      <c r="AH10" s="700"/>
      <c r="AI10" s="700"/>
      <c r="AJ10" s="700"/>
      <c r="AK10" s="700"/>
      <c r="AL10" s="700"/>
      <c r="AM10" s="700"/>
      <c r="AN10" s="700"/>
      <c r="AO10" s="700"/>
      <c r="AP10" s="700"/>
      <c r="AQ10" s="700"/>
      <c r="AR10" s="700"/>
      <c r="AS10" s="700"/>
      <c r="AT10" s="700"/>
      <c r="AU10" s="700"/>
      <c r="AV10" s="700"/>
      <c r="AW10" s="700"/>
      <c r="AX10" s="700"/>
      <c r="AY10" s="700"/>
      <c r="AZ10" s="700"/>
      <c r="BA10" s="700"/>
      <c r="BB10" s="700"/>
      <c r="BC10" s="700"/>
      <c r="BD10" s="700"/>
      <c r="BE10" s="700"/>
      <c r="BF10" s="700"/>
      <c r="BG10" s="701"/>
      <c r="BH10" s="702"/>
      <c r="BI10" s="702"/>
      <c r="BJ10" s="702"/>
      <c r="BK10" s="703"/>
    </row>
    <row r="11" spans="1:64" s="11" customFormat="1" ht="28.5" customHeight="1">
      <c r="A11" s="718">
        <f>Resumo!A7</f>
        <v>1</v>
      </c>
      <c r="B11" s="719" t="str">
        <f>VLOOKUP(A10,Resumo!$A$7:$D$8,2,FALSE)</f>
        <v>COLETA E TRANSPORTE DE RESÍDUOS SÓLIDOS URBANOS E DESTINAÇÃO AMBIENTALMENTE ADEQUADA</v>
      </c>
      <c r="C11" s="721">
        <f>C10</f>
        <v>42609509.399999999</v>
      </c>
      <c r="D11" s="363">
        <f>1/$B$6</f>
        <v>1.6666666666666666E-2</v>
      </c>
      <c r="E11" s="363">
        <f t="shared" ref="E11:BK11" si="0">1/$B$6</f>
        <v>1.6666666666666666E-2</v>
      </c>
      <c r="F11" s="363">
        <f t="shared" si="0"/>
        <v>1.6666666666666666E-2</v>
      </c>
      <c r="G11" s="363">
        <f t="shared" si="0"/>
        <v>1.6666666666666666E-2</v>
      </c>
      <c r="H11" s="363">
        <f t="shared" si="0"/>
        <v>1.6666666666666666E-2</v>
      </c>
      <c r="I11" s="363">
        <f t="shared" si="0"/>
        <v>1.6666666666666666E-2</v>
      </c>
      <c r="J11" s="363">
        <f t="shared" si="0"/>
        <v>1.6666666666666666E-2</v>
      </c>
      <c r="K11" s="363">
        <f t="shared" si="0"/>
        <v>1.6666666666666666E-2</v>
      </c>
      <c r="L11" s="363">
        <f t="shared" si="0"/>
        <v>1.6666666666666666E-2</v>
      </c>
      <c r="M11" s="363">
        <f t="shared" si="0"/>
        <v>1.6666666666666666E-2</v>
      </c>
      <c r="N11" s="363">
        <f t="shared" si="0"/>
        <v>1.6666666666666666E-2</v>
      </c>
      <c r="O11" s="363">
        <f t="shared" si="0"/>
        <v>1.6666666666666666E-2</v>
      </c>
      <c r="P11" s="363">
        <f t="shared" si="0"/>
        <v>1.6666666666666666E-2</v>
      </c>
      <c r="Q11" s="363">
        <f t="shared" si="0"/>
        <v>1.6666666666666666E-2</v>
      </c>
      <c r="R11" s="363">
        <f t="shared" si="0"/>
        <v>1.6666666666666666E-2</v>
      </c>
      <c r="S11" s="363">
        <f t="shared" si="0"/>
        <v>1.6666666666666666E-2</v>
      </c>
      <c r="T11" s="363">
        <f t="shared" si="0"/>
        <v>1.6666666666666666E-2</v>
      </c>
      <c r="U11" s="363">
        <f t="shared" si="0"/>
        <v>1.6666666666666666E-2</v>
      </c>
      <c r="V11" s="363">
        <f t="shared" si="0"/>
        <v>1.6666666666666666E-2</v>
      </c>
      <c r="W11" s="363">
        <f t="shared" si="0"/>
        <v>1.6666666666666666E-2</v>
      </c>
      <c r="X11" s="363">
        <f t="shared" si="0"/>
        <v>1.6666666666666666E-2</v>
      </c>
      <c r="Y11" s="363">
        <f t="shared" si="0"/>
        <v>1.6666666666666666E-2</v>
      </c>
      <c r="Z11" s="363">
        <f t="shared" si="0"/>
        <v>1.6666666666666666E-2</v>
      </c>
      <c r="AA11" s="363">
        <f t="shared" si="0"/>
        <v>1.6666666666666666E-2</v>
      </c>
      <c r="AB11" s="363">
        <f t="shared" si="0"/>
        <v>1.6666666666666666E-2</v>
      </c>
      <c r="AC11" s="363">
        <f t="shared" si="0"/>
        <v>1.6666666666666666E-2</v>
      </c>
      <c r="AD11" s="363">
        <f t="shared" si="0"/>
        <v>1.6666666666666666E-2</v>
      </c>
      <c r="AE11" s="363">
        <f t="shared" si="0"/>
        <v>1.6666666666666666E-2</v>
      </c>
      <c r="AF11" s="363">
        <f t="shared" si="0"/>
        <v>1.6666666666666666E-2</v>
      </c>
      <c r="AG11" s="363">
        <f t="shared" si="0"/>
        <v>1.6666666666666666E-2</v>
      </c>
      <c r="AH11" s="363">
        <f t="shared" si="0"/>
        <v>1.6666666666666666E-2</v>
      </c>
      <c r="AI11" s="363">
        <f t="shared" si="0"/>
        <v>1.6666666666666666E-2</v>
      </c>
      <c r="AJ11" s="363">
        <f t="shared" si="0"/>
        <v>1.6666666666666666E-2</v>
      </c>
      <c r="AK11" s="363">
        <f t="shared" si="0"/>
        <v>1.6666666666666666E-2</v>
      </c>
      <c r="AL11" s="363">
        <f t="shared" si="0"/>
        <v>1.6666666666666666E-2</v>
      </c>
      <c r="AM11" s="363">
        <f t="shared" si="0"/>
        <v>1.6666666666666666E-2</v>
      </c>
      <c r="AN11" s="363">
        <f t="shared" si="0"/>
        <v>1.6666666666666666E-2</v>
      </c>
      <c r="AO11" s="363">
        <f t="shared" si="0"/>
        <v>1.6666666666666666E-2</v>
      </c>
      <c r="AP11" s="363">
        <f t="shared" si="0"/>
        <v>1.6666666666666666E-2</v>
      </c>
      <c r="AQ11" s="363">
        <f t="shared" si="0"/>
        <v>1.6666666666666666E-2</v>
      </c>
      <c r="AR11" s="363">
        <f t="shared" si="0"/>
        <v>1.6666666666666666E-2</v>
      </c>
      <c r="AS11" s="363">
        <f t="shared" si="0"/>
        <v>1.6666666666666666E-2</v>
      </c>
      <c r="AT11" s="363">
        <f t="shared" si="0"/>
        <v>1.6666666666666666E-2</v>
      </c>
      <c r="AU11" s="363">
        <f t="shared" si="0"/>
        <v>1.6666666666666666E-2</v>
      </c>
      <c r="AV11" s="363">
        <f t="shared" si="0"/>
        <v>1.6666666666666666E-2</v>
      </c>
      <c r="AW11" s="363">
        <f t="shared" si="0"/>
        <v>1.6666666666666666E-2</v>
      </c>
      <c r="AX11" s="363">
        <f t="shared" si="0"/>
        <v>1.6666666666666666E-2</v>
      </c>
      <c r="AY11" s="363">
        <f t="shared" si="0"/>
        <v>1.6666666666666666E-2</v>
      </c>
      <c r="AZ11" s="363">
        <f t="shared" si="0"/>
        <v>1.6666666666666666E-2</v>
      </c>
      <c r="BA11" s="363">
        <f t="shared" si="0"/>
        <v>1.6666666666666666E-2</v>
      </c>
      <c r="BB11" s="363">
        <f t="shared" si="0"/>
        <v>1.6666666666666666E-2</v>
      </c>
      <c r="BC11" s="363">
        <f t="shared" si="0"/>
        <v>1.6666666666666666E-2</v>
      </c>
      <c r="BD11" s="363">
        <f t="shared" si="0"/>
        <v>1.6666666666666666E-2</v>
      </c>
      <c r="BE11" s="363">
        <f t="shared" si="0"/>
        <v>1.6666666666666666E-2</v>
      </c>
      <c r="BF11" s="363">
        <f t="shared" si="0"/>
        <v>1.6666666666666666E-2</v>
      </c>
      <c r="BG11" s="363">
        <f t="shared" si="0"/>
        <v>1.6666666666666666E-2</v>
      </c>
      <c r="BH11" s="363">
        <f t="shared" si="0"/>
        <v>1.6666666666666666E-2</v>
      </c>
      <c r="BI11" s="363">
        <f t="shared" si="0"/>
        <v>1.6666666666666666E-2</v>
      </c>
      <c r="BJ11" s="363">
        <f t="shared" si="0"/>
        <v>1.6666666666666666E-2</v>
      </c>
      <c r="BK11" s="363">
        <f t="shared" si="0"/>
        <v>1.6666666666666666E-2</v>
      </c>
      <c r="BL11" s="94"/>
    </row>
    <row r="12" spans="1:64" s="11" customFormat="1" ht="28.5" customHeight="1">
      <c r="A12" s="718"/>
      <c r="B12" s="720"/>
      <c r="C12" s="722"/>
      <c r="D12" s="364">
        <f>ROUND($C$11*D11,4)</f>
        <v>710158.49</v>
      </c>
      <c r="E12" s="364">
        <f t="shared" ref="E12:Z12" si="1">ROUND($C$11*E11,4)</f>
        <v>710158.49</v>
      </c>
      <c r="F12" s="364">
        <f t="shared" si="1"/>
        <v>710158.49</v>
      </c>
      <c r="G12" s="364">
        <f t="shared" si="1"/>
        <v>710158.49</v>
      </c>
      <c r="H12" s="364">
        <f t="shared" si="1"/>
        <v>710158.49</v>
      </c>
      <c r="I12" s="364">
        <f t="shared" si="1"/>
        <v>710158.49</v>
      </c>
      <c r="J12" s="364">
        <f t="shared" si="1"/>
        <v>710158.49</v>
      </c>
      <c r="K12" s="364">
        <f t="shared" si="1"/>
        <v>710158.49</v>
      </c>
      <c r="L12" s="364">
        <f t="shared" si="1"/>
        <v>710158.49</v>
      </c>
      <c r="M12" s="364">
        <f t="shared" si="1"/>
        <v>710158.49</v>
      </c>
      <c r="N12" s="364">
        <f t="shared" si="1"/>
        <v>710158.49</v>
      </c>
      <c r="O12" s="364">
        <f t="shared" si="1"/>
        <v>710158.49</v>
      </c>
      <c r="P12" s="364">
        <f t="shared" si="1"/>
        <v>710158.49</v>
      </c>
      <c r="Q12" s="361">
        <f t="shared" si="1"/>
        <v>710158.49</v>
      </c>
      <c r="R12" s="278">
        <f t="shared" si="1"/>
        <v>710158.49</v>
      </c>
      <c r="S12" s="278">
        <f t="shared" si="1"/>
        <v>710158.49</v>
      </c>
      <c r="T12" s="278">
        <f t="shared" si="1"/>
        <v>710158.49</v>
      </c>
      <c r="U12" s="278">
        <f t="shared" si="1"/>
        <v>710158.49</v>
      </c>
      <c r="V12" s="278">
        <f t="shared" si="1"/>
        <v>710158.49</v>
      </c>
      <c r="W12" s="278">
        <f t="shared" si="1"/>
        <v>710158.49</v>
      </c>
      <c r="X12" s="278">
        <f t="shared" si="1"/>
        <v>710158.49</v>
      </c>
      <c r="Y12" s="278">
        <f t="shared" si="1"/>
        <v>710158.49</v>
      </c>
      <c r="Z12" s="278">
        <f t="shared" si="1"/>
        <v>710158.49</v>
      </c>
      <c r="AA12" s="278">
        <f>ROUND($C$11*AA11,4)</f>
        <v>710158.49</v>
      </c>
      <c r="AB12" s="278">
        <f t="shared" ref="AB12:BK12" si="2">ROUND($C$11*AB11,4)</f>
        <v>710158.49</v>
      </c>
      <c r="AC12" s="278">
        <f t="shared" si="2"/>
        <v>710158.49</v>
      </c>
      <c r="AD12" s="278">
        <f t="shared" si="2"/>
        <v>710158.49</v>
      </c>
      <c r="AE12" s="278">
        <f t="shared" si="2"/>
        <v>710158.49</v>
      </c>
      <c r="AF12" s="278">
        <f t="shared" si="2"/>
        <v>710158.49</v>
      </c>
      <c r="AG12" s="278">
        <f t="shared" si="2"/>
        <v>710158.49</v>
      </c>
      <c r="AH12" s="278">
        <f t="shared" si="2"/>
        <v>710158.49</v>
      </c>
      <c r="AI12" s="278">
        <f t="shared" si="2"/>
        <v>710158.49</v>
      </c>
      <c r="AJ12" s="278">
        <f t="shared" si="2"/>
        <v>710158.49</v>
      </c>
      <c r="AK12" s="278">
        <f t="shared" si="2"/>
        <v>710158.49</v>
      </c>
      <c r="AL12" s="278">
        <f t="shared" si="2"/>
        <v>710158.49</v>
      </c>
      <c r="AM12" s="278">
        <f t="shared" si="2"/>
        <v>710158.49</v>
      </c>
      <c r="AN12" s="278">
        <f t="shared" si="2"/>
        <v>710158.49</v>
      </c>
      <c r="AO12" s="278">
        <f t="shared" si="2"/>
        <v>710158.49</v>
      </c>
      <c r="AP12" s="278">
        <f t="shared" si="2"/>
        <v>710158.49</v>
      </c>
      <c r="AQ12" s="278">
        <f t="shared" si="2"/>
        <v>710158.49</v>
      </c>
      <c r="AR12" s="278">
        <f t="shared" si="2"/>
        <v>710158.49</v>
      </c>
      <c r="AS12" s="278">
        <f t="shared" si="2"/>
        <v>710158.49</v>
      </c>
      <c r="AT12" s="278">
        <f t="shared" si="2"/>
        <v>710158.49</v>
      </c>
      <c r="AU12" s="278">
        <f t="shared" si="2"/>
        <v>710158.49</v>
      </c>
      <c r="AV12" s="278">
        <f t="shared" si="2"/>
        <v>710158.49</v>
      </c>
      <c r="AW12" s="278">
        <f t="shared" si="2"/>
        <v>710158.49</v>
      </c>
      <c r="AX12" s="278">
        <f t="shared" si="2"/>
        <v>710158.49</v>
      </c>
      <c r="AY12" s="278">
        <f t="shared" si="2"/>
        <v>710158.49</v>
      </c>
      <c r="AZ12" s="278">
        <f t="shared" si="2"/>
        <v>710158.49</v>
      </c>
      <c r="BA12" s="278">
        <f t="shared" si="2"/>
        <v>710158.49</v>
      </c>
      <c r="BB12" s="278">
        <f t="shared" si="2"/>
        <v>710158.49</v>
      </c>
      <c r="BC12" s="278">
        <f t="shared" si="2"/>
        <v>710158.49</v>
      </c>
      <c r="BD12" s="278">
        <f t="shared" si="2"/>
        <v>710158.49</v>
      </c>
      <c r="BE12" s="278">
        <f t="shared" si="2"/>
        <v>710158.49</v>
      </c>
      <c r="BF12" s="278">
        <f t="shared" si="2"/>
        <v>710158.49</v>
      </c>
      <c r="BG12" s="278">
        <f t="shared" si="2"/>
        <v>710158.49</v>
      </c>
      <c r="BH12" s="278">
        <f t="shared" si="2"/>
        <v>710158.49</v>
      </c>
      <c r="BI12" s="278">
        <f t="shared" si="2"/>
        <v>710158.49</v>
      </c>
      <c r="BJ12" s="278">
        <f t="shared" si="2"/>
        <v>710158.49</v>
      </c>
      <c r="BK12" s="278">
        <f t="shared" si="2"/>
        <v>710158.49</v>
      </c>
      <c r="BL12" s="95"/>
    </row>
    <row r="13" spans="1:64" s="9" customFormat="1" ht="30" customHeight="1">
      <c r="A13" s="724" t="s">
        <v>454</v>
      </c>
      <c r="B13" s="724"/>
      <c r="C13" s="724"/>
      <c r="D13" s="279">
        <f>D11</f>
        <v>1.6666666666666666E-2</v>
      </c>
      <c r="E13" s="279">
        <f>D13+E11</f>
        <v>3.3333333333333333E-2</v>
      </c>
      <c r="F13" s="279">
        <f t="shared" ref="F13:BK13" si="3">E13+F11</f>
        <v>0.05</v>
      </c>
      <c r="G13" s="279">
        <f t="shared" si="3"/>
        <v>6.6666666666666666E-2</v>
      </c>
      <c r="H13" s="279">
        <f t="shared" si="3"/>
        <v>8.3333333333333329E-2</v>
      </c>
      <c r="I13" s="279">
        <f t="shared" si="3"/>
        <v>9.9999999999999992E-2</v>
      </c>
      <c r="J13" s="279">
        <f t="shared" si="3"/>
        <v>0.11666666666666665</v>
      </c>
      <c r="K13" s="279">
        <f t="shared" si="3"/>
        <v>0.13333333333333333</v>
      </c>
      <c r="L13" s="279">
        <f t="shared" si="3"/>
        <v>0.15</v>
      </c>
      <c r="M13" s="279">
        <f t="shared" si="3"/>
        <v>0.16666666666666666</v>
      </c>
      <c r="N13" s="279">
        <f t="shared" si="3"/>
        <v>0.18333333333333332</v>
      </c>
      <c r="O13" s="279">
        <f t="shared" si="3"/>
        <v>0.19999999999999998</v>
      </c>
      <c r="P13" s="279">
        <f t="shared" si="3"/>
        <v>0.21666666666666665</v>
      </c>
      <c r="Q13" s="279">
        <f t="shared" si="3"/>
        <v>0.23333333333333331</v>
      </c>
      <c r="R13" s="279">
        <f t="shared" si="3"/>
        <v>0.24999999999999997</v>
      </c>
      <c r="S13" s="279">
        <f t="shared" si="3"/>
        <v>0.26666666666666666</v>
      </c>
      <c r="T13" s="279">
        <f t="shared" si="3"/>
        <v>0.28333333333333333</v>
      </c>
      <c r="U13" s="279">
        <f t="shared" si="3"/>
        <v>0.3</v>
      </c>
      <c r="V13" s="279">
        <f t="shared" si="3"/>
        <v>0.31666666666666665</v>
      </c>
      <c r="W13" s="279">
        <f t="shared" si="3"/>
        <v>0.33333333333333331</v>
      </c>
      <c r="X13" s="279">
        <f t="shared" si="3"/>
        <v>0.35</v>
      </c>
      <c r="Y13" s="279">
        <f t="shared" si="3"/>
        <v>0.36666666666666664</v>
      </c>
      <c r="Z13" s="279">
        <f t="shared" si="3"/>
        <v>0.3833333333333333</v>
      </c>
      <c r="AA13" s="279">
        <f t="shared" si="3"/>
        <v>0.39999999999999997</v>
      </c>
      <c r="AB13" s="279">
        <f t="shared" si="3"/>
        <v>0.41666666666666663</v>
      </c>
      <c r="AC13" s="279">
        <f t="shared" si="3"/>
        <v>0.43333333333333329</v>
      </c>
      <c r="AD13" s="279">
        <f t="shared" si="3"/>
        <v>0.44999999999999996</v>
      </c>
      <c r="AE13" s="279">
        <f t="shared" si="3"/>
        <v>0.46666666666666662</v>
      </c>
      <c r="AF13" s="279">
        <f t="shared" si="3"/>
        <v>0.48333333333333328</v>
      </c>
      <c r="AG13" s="279">
        <f t="shared" si="3"/>
        <v>0.49999999999999994</v>
      </c>
      <c r="AH13" s="279">
        <f t="shared" si="3"/>
        <v>0.51666666666666661</v>
      </c>
      <c r="AI13" s="279">
        <f t="shared" si="3"/>
        <v>0.53333333333333333</v>
      </c>
      <c r="AJ13" s="279">
        <f t="shared" si="3"/>
        <v>0.55000000000000004</v>
      </c>
      <c r="AK13" s="279">
        <f t="shared" si="3"/>
        <v>0.56666666666666676</v>
      </c>
      <c r="AL13" s="279">
        <f t="shared" si="3"/>
        <v>0.58333333333333348</v>
      </c>
      <c r="AM13" s="279">
        <f t="shared" si="3"/>
        <v>0.6000000000000002</v>
      </c>
      <c r="AN13" s="279">
        <f t="shared" si="3"/>
        <v>0.61666666666666692</v>
      </c>
      <c r="AO13" s="279">
        <f t="shared" si="3"/>
        <v>0.63333333333333364</v>
      </c>
      <c r="AP13" s="279">
        <f t="shared" si="3"/>
        <v>0.65000000000000036</v>
      </c>
      <c r="AQ13" s="279">
        <f t="shared" si="3"/>
        <v>0.66666666666666707</v>
      </c>
      <c r="AR13" s="279">
        <f t="shared" si="3"/>
        <v>0.68333333333333379</v>
      </c>
      <c r="AS13" s="279">
        <f t="shared" si="3"/>
        <v>0.70000000000000051</v>
      </c>
      <c r="AT13" s="279">
        <f t="shared" si="3"/>
        <v>0.71666666666666723</v>
      </c>
      <c r="AU13" s="279">
        <f t="shared" si="3"/>
        <v>0.73333333333333395</v>
      </c>
      <c r="AV13" s="279">
        <f t="shared" si="3"/>
        <v>0.75000000000000067</v>
      </c>
      <c r="AW13" s="279">
        <f t="shared" si="3"/>
        <v>0.76666666666666738</v>
      </c>
      <c r="AX13" s="279">
        <f t="shared" si="3"/>
        <v>0.7833333333333341</v>
      </c>
      <c r="AY13" s="279">
        <f t="shared" si="3"/>
        <v>0.80000000000000082</v>
      </c>
      <c r="AZ13" s="279">
        <f t="shared" si="3"/>
        <v>0.81666666666666754</v>
      </c>
      <c r="BA13" s="279">
        <f t="shared" si="3"/>
        <v>0.83333333333333426</v>
      </c>
      <c r="BB13" s="279">
        <f t="shared" si="3"/>
        <v>0.85000000000000098</v>
      </c>
      <c r="BC13" s="279">
        <f t="shared" si="3"/>
        <v>0.8666666666666677</v>
      </c>
      <c r="BD13" s="279">
        <f t="shared" si="3"/>
        <v>0.88333333333333441</v>
      </c>
      <c r="BE13" s="279">
        <f t="shared" si="3"/>
        <v>0.90000000000000113</v>
      </c>
      <c r="BF13" s="279">
        <f t="shared" si="3"/>
        <v>0.91666666666666785</v>
      </c>
      <c r="BG13" s="279">
        <f t="shared" si="3"/>
        <v>0.93333333333333457</v>
      </c>
      <c r="BH13" s="279">
        <f t="shared" si="3"/>
        <v>0.95000000000000129</v>
      </c>
      <c r="BI13" s="279">
        <f t="shared" si="3"/>
        <v>0.96666666666666801</v>
      </c>
      <c r="BJ13" s="279">
        <f t="shared" si="3"/>
        <v>0.98333333333333472</v>
      </c>
      <c r="BK13" s="279">
        <f t="shared" si="3"/>
        <v>1.0000000000000013</v>
      </c>
      <c r="BL13" s="92"/>
    </row>
    <row r="14" spans="1:64" s="11" customFormat="1" ht="30" customHeight="1">
      <c r="A14" s="723" t="s">
        <v>455</v>
      </c>
      <c r="B14" s="723"/>
      <c r="C14" s="723"/>
      <c r="D14" s="280">
        <f>D12</f>
        <v>710158.49</v>
      </c>
      <c r="E14" s="280">
        <f>D14+E12</f>
        <v>1420316.98</v>
      </c>
      <c r="F14" s="280">
        <f t="shared" ref="F14:BK14" si="4">E14+F12</f>
        <v>2130475.4699999997</v>
      </c>
      <c r="G14" s="280">
        <f t="shared" si="4"/>
        <v>2840633.96</v>
      </c>
      <c r="H14" s="280">
        <f t="shared" si="4"/>
        <v>3550792.45</v>
      </c>
      <c r="I14" s="280">
        <f t="shared" si="4"/>
        <v>4260950.9400000004</v>
      </c>
      <c r="J14" s="280">
        <f t="shared" si="4"/>
        <v>4971109.4300000006</v>
      </c>
      <c r="K14" s="280">
        <f t="shared" si="4"/>
        <v>5681267.9200000009</v>
      </c>
      <c r="L14" s="280">
        <f t="shared" si="4"/>
        <v>6391426.4100000011</v>
      </c>
      <c r="M14" s="280">
        <f t="shared" si="4"/>
        <v>7101584.9000000013</v>
      </c>
      <c r="N14" s="280">
        <f t="shared" si="4"/>
        <v>7811743.3900000015</v>
      </c>
      <c r="O14" s="280">
        <f t="shared" si="4"/>
        <v>8521901.8800000008</v>
      </c>
      <c r="P14" s="280">
        <f t="shared" si="4"/>
        <v>9232060.370000001</v>
      </c>
      <c r="Q14" s="280">
        <f t="shared" si="4"/>
        <v>9942218.8600000013</v>
      </c>
      <c r="R14" s="280">
        <f t="shared" si="4"/>
        <v>10652377.350000001</v>
      </c>
      <c r="S14" s="280">
        <f t="shared" si="4"/>
        <v>11362535.840000002</v>
      </c>
      <c r="T14" s="280">
        <f t="shared" si="4"/>
        <v>12072694.330000002</v>
      </c>
      <c r="U14" s="280">
        <f t="shared" si="4"/>
        <v>12782852.820000002</v>
      </c>
      <c r="V14" s="280">
        <f t="shared" si="4"/>
        <v>13493011.310000002</v>
      </c>
      <c r="W14" s="280">
        <f t="shared" si="4"/>
        <v>14203169.800000003</v>
      </c>
      <c r="X14" s="280">
        <f t="shared" si="4"/>
        <v>14913328.290000003</v>
      </c>
      <c r="Y14" s="280">
        <f t="shared" si="4"/>
        <v>15623486.780000003</v>
      </c>
      <c r="Z14" s="280">
        <f t="shared" si="4"/>
        <v>16333645.270000003</v>
      </c>
      <c r="AA14" s="280">
        <f t="shared" si="4"/>
        <v>17043803.760000002</v>
      </c>
      <c r="AB14" s="280">
        <f t="shared" si="4"/>
        <v>17753962.25</v>
      </c>
      <c r="AC14" s="280">
        <f t="shared" si="4"/>
        <v>18464120.739999998</v>
      </c>
      <c r="AD14" s="280">
        <f t="shared" si="4"/>
        <v>19174279.229999997</v>
      </c>
      <c r="AE14" s="280">
        <f t="shared" si="4"/>
        <v>19884437.719999995</v>
      </c>
      <c r="AF14" s="280">
        <f t="shared" si="4"/>
        <v>20594596.209999993</v>
      </c>
      <c r="AG14" s="280">
        <f t="shared" si="4"/>
        <v>21304754.699999992</v>
      </c>
      <c r="AH14" s="280">
        <f t="shared" si="4"/>
        <v>22014913.18999999</v>
      </c>
      <c r="AI14" s="280">
        <f t="shared" si="4"/>
        <v>22725071.679999989</v>
      </c>
      <c r="AJ14" s="280">
        <f t="shared" si="4"/>
        <v>23435230.169999987</v>
      </c>
      <c r="AK14" s="280">
        <f t="shared" si="4"/>
        <v>24145388.659999985</v>
      </c>
      <c r="AL14" s="280">
        <f t="shared" si="4"/>
        <v>24855547.149999984</v>
      </c>
      <c r="AM14" s="280">
        <f t="shared" si="4"/>
        <v>25565705.639999982</v>
      </c>
      <c r="AN14" s="280">
        <f t="shared" si="4"/>
        <v>26275864.12999998</v>
      </c>
      <c r="AO14" s="280">
        <f t="shared" si="4"/>
        <v>26986022.619999979</v>
      </c>
      <c r="AP14" s="280">
        <f t="shared" si="4"/>
        <v>27696181.109999977</v>
      </c>
      <c r="AQ14" s="280">
        <f t="shared" si="4"/>
        <v>28406339.599999975</v>
      </c>
      <c r="AR14" s="280">
        <f t="shared" si="4"/>
        <v>29116498.089999974</v>
      </c>
      <c r="AS14" s="280">
        <f t="shared" si="4"/>
        <v>29826656.579999972</v>
      </c>
      <c r="AT14" s="280">
        <f t="shared" si="4"/>
        <v>30536815.06999997</v>
      </c>
      <c r="AU14" s="280">
        <f t="shared" si="4"/>
        <v>31246973.559999969</v>
      </c>
      <c r="AV14" s="280">
        <f t="shared" si="4"/>
        <v>31957132.049999967</v>
      </c>
      <c r="AW14" s="280">
        <f t="shared" si="4"/>
        <v>32667290.539999966</v>
      </c>
      <c r="AX14" s="280">
        <f t="shared" si="4"/>
        <v>33377449.029999964</v>
      </c>
      <c r="AY14" s="280">
        <f t="shared" si="4"/>
        <v>34087607.519999966</v>
      </c>
      <c r="AZ14" s="280">
        <f t="shared" si="4"/>
        <v>34797766.009999968</v>
      </c>
      <c r="BA14" s="280">
        <f t="shared" si="4"/>
        <v>35507924.49999997</v>
      </c>
      <c r="BB14" s="280">
        <f t="shared" si="4"/>
        <v>36218082.989999972</v>
      </c>
      <c r="BC14" s="280">
        <f t="shared" si="4"/>
        <v>36928241.479999974</v>
      </c>
      <c r="BD14" s="280">
        <f t="shared" si="4"/>
        <v>37638399.969999976</v>
      </c>
      <c r="BE14" s="280">
        <f t="shared" si="4"/>
        <v>38348558.459999979</v>
      </c>
      <c r="BF14" s="280">
        <f t="shared" si="4"/>
        <v>39058716.949999981</v>
      </c>
      <c r="BG14" s="280">
        <f t="shared" si="4"/>
        <v>39768875.439999983</v>
      </c>
      <c r="BH14" s="280">
        <f t="shared" si="4"/>
        <v>40479033.929999985</v>
      </c>
      <c r="BI14" s="280">
        <f t="shared" si="4"/>
        <v>41189192.419999987</v>
      </c>
      <c r="BJ14" s="280">
        <f t="shared" si="4"/>
        <v>41899350.909999989</v>
      </c>
      <c r="BK14" s="280">
        <f t="shared" si="4"/>
        <v>42609509.399999991</v>
      </c>
      <c r="BL14" s="353">
        <f>BK14-'Resumo das Composioções'!M7</f>
        <v>42609509.399999991</v>
      </c>
    </row>
    <row r="15" spans="1:64" ht="18.75">
      <c r="BL15" s="96"/>
    </row>
    <row r="16" spans="1:64">
      <c r="J16" s="5"/>
      <c r="BL16" s="41"/>
    </row>
    <row r="17" spans="1:64">
      <c r="A17" s="42"/>
      <c r="B17" s="61"/>
      <c r="E17" s="577"/>
      <c r="F17" s="578"/>
    </row>
    <row r="18" spans="1:64">
      <c r="A18" s="42"/>
      <c r="B18" s="49"/>
      <c r="E18" s="662" t="s">
        <v>609</v>
      </c>
      <c r="F18" s="663"/>
      <c r="J18" s="12"/>
    </row>
    <row r="19" spans="1:64" s="51" customFormat="1">
      <c r="A19" s="717"/>
      <c r="B19" s="717"/>
      <c r="E19" s="662" t="s">
        <v>653</v>
      </c>
      <c r="F19" s="663"/>
      <c r="J19" s="71"/>
      <c r="BK19" s="206"/>
      <c r="BL19" s="42"/>
    </row>
    <row r="20" spans="1:64">
      <c r="A20" s="1"/>
      <c r="E20" s="662" t="s">
        <v>654</v>
      </c>
      <c r="F20" s="663"/>
    </row>
    <row r="21" spans="1:64">
      <c r="A21" s="62"/>
      <c r="C21" s="41"/>
      <c r="D21" s="1"/>
    </row>
    <row r="22" spans="1:64">
      <c r="A22" s="62"/>
      <c r="C22" s="41"/>
      <c r="D22" s="41"/>
    </row>
    <row r="23" spans="1:64">
      <c r="A23" s="62"/>
      <c r="C23" s="41"/>
      <c r="D23" s="41"/>
    </row>
    <row r="24" spans="1:64">
      <c r="B24" s="281"/>
      <c r="C24" s="41"/>
      <c r="D24" s="43"/>
    </row>
    <row r="25" spans="1:64">
      <c r="D25" s="43"/>
    </row>
    <row r="26" spans="1:64">
      <c r="C26" s="48"/>
      <c r="D26" s="43"/>
    </row>
  </sheetData>
  <customSheetViews>
    <customSheetView guid="{E72E325F-23DE-4F9E-8D0B-B0D7A05B1D0F}" scale="70" showPageBreaks="1" printArea="1" view="pageBreakPreview" topLeftCell="A16">
      <selection activeCell="AA42" sqref="AA42"/>
      <colBreaks count="1" manualBreakCount="1">
        <brk id="10" max="26" man="1"/>
      </colBreaks>
      <pageMargins left="0.51181102362204722" right="0.51181102362204722" top="0.78740157480314965" bottom="0.78740157480314965" header="0" footer="0"/>
      <printOptions horizontalCentered="1"/>
      <pageSetup paperSize="9" scale="30" orientation="landscape" r:id="rId1"/>
    </customSheetView>
    <customSheetView guid="{C9FA3336-CC6F-4ADA-9E4C-D7F95FD5F4D6}" scale="70" showPageBreaks="1" printArea="1" view="pageBreakPreview">
      <selection activeCell="B22" sqref="B22:B23"/>
      <colBreaks count="1" manualBreakCount="1">
        <brk id="10" max="26" man="1"/>
      </colBreaks>
      <pageMargins left="0.51181102362204722" right="0.51181102362204722" top="0.78740157480314965" bottom="0.78740157480314965" header="0" footer="0"/>
      <printOptions horizontalCentered="1"/>
      <pageSetup paperSize="9" scale="30" orientation="landscape" r:id="rId2"/>
    </customSheetView>
    <customSheetView guid="{C6F82411-A363-4B03-B6C3-BED0FDFE1D3D}" scale="70" showPageBreaks="1" printArea="1" view="pageBreakPreview">
      <selection activeCell="AD14" sqref="AD14"/>
      <colBreaks count="1" manualBreakCount="1">
        <brk id="10" max="26" man="1"/>
      </colBreaks>
      <pageMargins left="0.51181102362204722" right="0.51181102362204722" top="0.78740157480314965" bottom="0.78740157480314965" header="0" footer="0"/>
      <printOptions horizontalCentered="1"/>
      <pageSetup paperSize="9" scale="30" orientation="landscape" r:id="rId3"/>
    </customSheetView>
  </customSheetViews>
  <mergeCells count="107">
    <mergeCell ref="BG2:BK2"/>
    <mergeCell ref="BG3:BK3"/>
    <mergeCell ref="BG4:BK4"/>
    <mergeCell ref="BG5:BK5"/>
    <mergeCell ref="BG6:BK6"/>
    <mergeCell ref="BG7:BK7"/>
    <mergeCell ref="BA2:BF2"/>
    <mergeCell ref="BA3:BF3"/>
    <mergeCell ref="BA4:BF4"/>
    <mergeCell ref="BA5:BF5"/>
    <mergeCell ref="BA6:BF6"/>
    <mergeCell ref="BA7:BF7"/>
    <mergeCell ref="A1:J1"/>
    <mergeCell ref="D8:J8"/>
    <mergeCell ref="K8:P8"/>
    <mergeCell ref="Q8:V8"/>
    <mergeCell ref="A8:A9"/>
    <mergeCell ref="B8:B9"/>
    <mergeCell ref="C8:C9"/>
    <mergeCell ref="W8:AB8"/>
    <mergeCell ref="B2:C2"/>
    <mergeCell ref="W6:AB6"/>
    <mergeCell ref="Q6:V6"/>
    <mergeCell ref="Q7:V7"/>
    <mergeCell ref="W7:AB7"/>
    <mergeCell ref="W5:AB5"/>
    <mergeCell ref="Q5:V5"/>
    <mergeCell ref="K1:P1"/>
    <mergeCell ref="BG1:BK1"/>
    <mergeCell ref="B4:C4"/>
    <mergeCell ref="B5:C5"/>
    <mergeCell ref="D4:J4"/>
    <mergeCell ref="D5:J5"/>
    <mergeCell ref="D3:J3"/>
    <mergeCell ref="D2:J2"/>
    <mergeCell ref="K5:P5"/>
    <mergeCell ref="K4:P4"/>
    <mergeCell ref="K3:P3"/>
    <mergeCell ref="K2:P2"/>
    <mergeCell ref="Q2:V2"/>
    <mergeCell ref="Q3:V3"/>
    <mergeCell ref="Q4:V4"/>
    <mergeCell ref="W1:AB1"/>
    <mergeCell ref="AC1:AH1"/>
    <mergeCell ref="AI1:AN1"/>
    <mergeCell ref="AO1:AT1"/>
    <mergeCell ref="Q1:V1"/>
    <mergeCell ref="W2:AB2"/>
    <mergeCell ref="W3:AB3"/>
    <mergeCell ref="W4:AB4"/>
    <mergeCell ref="AU1:AZ1"/>
    <mergeCell ref="B3:C3"/>
    <mergeCell ref="A19:B19"/>
    <mergeCell ref="A11:A12"/>
    <mergeCell ref="B11:B12"/>
    <mergeCell ref="C11:C12"/>
    <mergeCell ref="A14:C14"/>
    <mergeCell ref="A13:C13"/>
    <mergeCell ref="BG8:BK8"/>
    <mergeCell ref="B6:C6"/>
    <mergeCell ref="D6:J6"/>
    <mergeCell ref="A7:J7"/>
    <mergeCell ref="K7:P7"/>
    <mergeCell ref="K6:P6"/>
    <mergeCell ref="AO8:AT8"/>
    <mergeCell ref="AU8:AZ8"/>
    <mergeCell ref="BA8:BF8"/>
    <mergeCell ref="AI7:AN7"/>
    <mergeCell ref="AI6:AN6"/>
    <mergeCell ref="AO6:AT6"/>
    <mergeCell ref="AO7:AT7"/>
    <mergeCell ref="AC8:AH8"/>
    <mergeCell ref="AC7:AH7"/>
    <mergeCell ref="AI8:AN8"/>
    <mergeCell ref="BA1:BF1"/>
    <mergeCell ref="AU2:AZ2"/>
    <mergeCell ref="AU3:AZ3"/>
    <mergeCell ref="AC5:AH5"/>
    <mergeCell ref="AC6:AH6"/>
    <mergeCell ref="AU4:AZ4"/>
    <mergeCell ref="AU5:AZ5"/>
    <mergeCell ref="AU6:AZ6"/>
    <mergeCell ref="AU7:AZ7"/>
    <mergeCell ref="AO2:AT2"/>
    <mergeCell ref="AO3:AT3"/>
    <mergeCell ref="AO4:AT4"/>
    <mergeCell ref="AI2:AN2"/>
    <mergeCell ref="AI3:AN3"/>
    <mergeCell ref="AI4:AN4"/>
    <mergeCell ref="AI5:AN5"/>
    <mergeCell ref="AO5:AT5"/>
    <mergeCell ref="AC2:AH2"/>
    <mergeCell ref="AC3:AH3"/>
    <mergeCell ref="AC4:AH4"/>
    <mergeCell ref="E20:F20"/>
    <mergeCell ref="K10:P10"/>
    <mergeCell ref="Q10:V10"/>
    <mergeCell ref="W10:AB10"/>
    <mergeCell ref="AC10:AH10"/>
    <mergeCell ref="AO10:AT10"/>
    <mergeCell ref="AU10:AZ10"/>
    <mergeCell ref="BA10:BF10"/>
    <mergeCell ref="BG10:BK10"/>
    <mergeCell ref="E18:F18"/>
    <mergeCell ref="E19:F19"/>
    <mergeCell ref="D10:J10"/>
    <mergeCell ref="AI10:AN10"/>
  </mergeCells>
  <phoneticPr fontId="6" type="noConversion"/>
  <conditionalFormatting sqref="D11:BK11">
    <cfRule type="cellIs" dxfId="20" priority="103" operator="equal">
      <formula>0</formula>
    </cfRule>
    <cfRule type="cellIs" dxfId="19" priority="105" operator="lessThan">
      <formula>0</formula>
    </cfRule>
    <cfRule type="cellIs" dxfId="18" priority="106" operator="greaterThan">
      <formula>0</formula>
    </cfRule>
  </conditionalFormatting>
  <printOptions horizontalCentered="1"/>
  <pageMargins left="0.31496062992125984" right="0.31496062992125984" top="1.1811023622047245" bottom="1.3779527559055118" header="0.39370078740157483" footer="0.39370078740157483"/>
  <pageSetup paperSize="9" scale="45" fitToWidth="0" orientation="landscape" r:id="rId4"/>
  <headerFooter>
    <oddHeader>&amp;R&amp;G</oddHeader>
    <oddFooter>&amp;CAutarquia Municipal - Rua 33 nº 474 - Setor Sul - Ituiutaba-MG - CEP: 38300-030
Fone: (34) 3268-0400 - FAX: (34) 3268-0448 - Atendimento ao Cliente SAE: 0800-348195 - www.sae.com.br&amp;R&amp;P/&amp;N</oddFooter>
  </headerFooter>
  <colBreaks count="9" manualBreakCount="9">
    <brk id="10" max="25" man="1"/>
    <brk id="16" max="25" man="1"/>
    <brk id="22" max="25" man="1"/>
    <brk id="28" max="1048575" man="1"/>
    <brk id="34" max="1048575" man="1"/>
    <brk id="40" max="1048575" man="1"/>
    <brk id="46" max="1048575" man="1"/>
    <brk id="52" max="1048575" man="1"/>
    <brk id="58" max="1048575" man="1"/>
  </colBreaks>
  <legacyDrawingHF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4"/>
  <sheetViews>
    <sheetView view="pageBreakPreview" topLeftCell="A5" zoomScale="85" zoomScaleNormal="80" zoomScaleSheetLayoutView="85" workbookViewId="0">
      <selection activeCell="C10" sqref="C10"/>
    </sheetView>
  </sheetViews>
  <sheetFormatPr defaultColWidth="9.140625" defaultRowHeight="12.75"/>
  <cols>
    <col min="1" max="1" width="16.42578125" style="82" customWidth="1"/>
    <col min="2" max="2" width="15.28515625" style="83" customWidth="1"/>
    <col min="3" max="3" width="82.5703125" style="84" customWidth="1"/>
    <col min="4" max="4" width="13" style="83" customWidth="1"/>
    <col min="5" max="6" width="17.7109375" style="140" customWidth="1"/>
    <col min="7" max="7" width="12" style="82" customWidth="1"/>
    <col min="8" max="16384" width="9.140625" style="82"/>
  </cols>
  <sheetData>
    <row r="3" spans="1:9" ht="15.75">
      <c r="A3" s="744" t="s">
        <v>655</v>
      </c>
      <c r="B3" s="744"/>
      <c r="C3" s="744"/>
      <c r="D3" s="744"/>
      <c r="E3" s="744"/>
      <c r="F3" s="744"/>
    </row>
    <row r="4" spans="1:9" ht="17.25" customHeight="1"/>
    <row r="5" spans="1:9" s="85" customFormat="1" ht="30" customHeight="1">
      <c r="A5" s="86" t="s">
        <v>9</v>
      </c>
      <c r="B5" s="86" t="s">
        <v>10</v>
      </c>
      <c r="C5" s="86" t="s">
        <v>11</v>
      </c>
      <c r="D5" s="86" t="s">
        <v>209</v>
      </c>
      <c r="E5" s="87" t="s">
        <v>322</v>
      </c>
      <c r="F5" s="86" t="s">
        <v>446</v>
      </c>
      <c r="G5" s="202" t="s">
        <v>210</v>
      </c>
    </row>
    <row r="6" spans="1:9" ht="27.75" customHeight="1">
      <c r="A6" s="270" t="s">
        <v>3</v>
      </c>
      <c r="B6" s="235">
        <v>4222</v>
      </c>
      <c r="C6" s="500" t="s">
        <v>79</v>
      </c>
      <c r="D6" s="501" t="s">
        <v>27</v>
      </c>
      <c r="E6" s="502">
        <v>6.38</v>
      </c>
      <c r="F6" s="503" t="s">
        <v>564</v>
      </c>
      <c r="G6" s="276"/>
      <c r="H6" s="18"/>
      <c r="I6"/>
    </row>
    <row r="7" spans="1:9" ht="27.75" customHeight="1">
      <c r="A7" s="270" t="s">
        <v>3</v>
      </c>
      <c r="B7" s="309">
        <v>38121</v>
      </c>
      <c r="C7" s="504" t="s">
        <v>488</v>
      </c>
      <c r="D7" s="501" t="s">
        <v>27</v>
      </c>
      <c r="E7" s="505">
        <v>26.84</v>
      </c>
      <c r="F7" s="503" t="s">
        <v>564</v>
      </c>
      <c r="G7" s="276"/>
      <c r="H7" s="18"/>
      <c r="I7"/>
    </row>
    <row r="8" spans="1:9" ht="38.25">
      <c r="A8" s="270" t="s">
        <v>3</v>
      </c>
      <c r="B8" s="309">
        <v>37762</v>
      </c>
      <c r="C8" s="504" t="s">
        <v>476</v>
      </c>
      <c r="D8" s="501" t="s">
        <v>1</v>
      </c>
      <c r="E8" s="505">
        <v>743085.88</v>
      </c>
      <c r="F8" s="503" t="s">
        <v>564</v>
      </c>
      <c r="G8" s="276"/>
    </row>
    <row r="9" spans="1:9" ht="25.5">
      <c r="A9" s="270" t="s">
        <v>3</v>
      </c>
      <c r="B9" s="309">
        <v>13215</v>
      </c>
      <c r="C9" s="504" t="s">
        <v>477</v>
      </c>
      <c r="D9" s="501" t="s">
        <v>1</v>
      </c>
      <c r="E9" s="505">
        <v>1048442.89</v>
      </c>
      <c r="F9" s="503" t="s">
        <v>564</v>
      </c>
      <c r="G9" s="276"/>
    </row>
    <row r="10" spans="1:9" ht="15">
      <c r="A10" s="270" t="s">
        <v>3</v>
      </c>
      <c r="B10" s="244">
        <v>13617</v>
      </c>
      <c r="C10" s="500" t="s">
        <v>223</v>
      </c>
      <c r="D10" s="501" t="s">
        <v>1</v>
      </c>
      <c r="E10" s="502">
        <v>100976.03</v>
      </c>
      <c r="F10" s="503" t="s">
        <v>564</v>
      </c>
      <c r="G10" s="276"/>
    </row>
    <row r="11" spans="1:9" ht="25.5">
      <c r="A11" s="270" t="s">
        <v>3</v>
      </c>
      <c r="B11" s="244">
        <v>44058</v>
      </c>
      <c r="C11" s="500" t="s">
        <v>211</v>
      </c>
      <c r="D11" s="501" t="s">
        <v>1</v>
      </c>
      <c r="E11" s="502">
        <v>538777.03</v>
      </c>
      <c r="F11" s="503" t="s">
        <v>564</v>
      </c>
      <c r="G11" s="276"/>
    </row>
    <row r="12" spans="1:9" ht="15">
      <c r="A12" s="270" t="s">
        <v>3</v>
      </c>
      <c r="B12" s="235">
        <v>44330</v>
      </c>
      <c r="C12" s="500" t="s">
        <v>212</v>
      </c>
      <c r="D12" s="501" t="s">
        <v>27</v>
      </c>
      <c r="E12" s="140">
        <v>14.85</v>
      </c>
      <c r="F12" s="503" t="s">
        <v>564</v>
      </c>
      <c r="G12" s="276"/>
      <c r="H12" s="140"/>
    </row>
    <row r="13" spans="1:9" ht="25.5">
      <c r="A13" s="270" t="s">
        <v>3</v>
      </c>
      <c r="B13" s="235">
        <v>91375</v>
      </c>
      <c r="C13" s="500" t="s">
        <v>149</v>
      </c>
      <c r="D13" s="501" t="s">
        <v>24</v>
      </c>
      <c r="E13" s="502">
        <v>19.239999999999998</v>
      </c>
      <c r="F13" s="503" t="s">
        <v>564</v>
      </c>
      <c r="G13" s="276"/>
    </row>
    <row r="14" spans="1:9" ht="25.5">
      <c r="A14" s="270" t="s">
        <v>3</v>
      </c>
      <c r="B14" s="235">
        <v>91376</v>
      </c>
      <c r="C14" s="500" t="s">
        <v>150</v>
      </c>
      <c r="D14" s="501" t="s">
        <v>24</v>
      </c>
      <c r="E14" s="502">
        <v>7.91</v>
      </c>
      <c r="F14" s="503" t="s">
        <v>564</v>
      </c>
      <c r="G14" s="276"/>
    </row>
    <row r="15" spans="1:9" ht="25.5">
      <c r="A15" s="270" t="s">
        <v>3</v>
      </c>
      <c r="B15" s="235">
        <v>91377</v>
      </c>
      <c r="C15" s="500" t="s">
        <v>151</v>
      </c>
      <c r="D15" s="501" t="s">
        <v>24</v>
      </c>
      <c r="E15" s="502">
        <v>3.19</v>
      </c>
      <c r="F15" s="503" t="s">
        <v>564</v>
      </c>
      <c r="G15" s="276"/>
    </row>
    <row r="16" spans="1:9" ht="15">
      <c r="A16" s="270" t="s">
        <v>3</v>
      </c>
      <c r="B16" s="235">
        <v>93563</v>
      </c>
      <c r="C16" s="500" t="s">
        <v>76</v>
      </c>
      <c r="D16" s="501" t="s">
        <v>2</v>
      </c>
      <c r="E16" s="502">
        <v>5768.53</v>
      </c>
      <c r="F16" s="503" t="s">
        <v>564</v>
      </c>
      <c r="G16" s="276"/>
    </row>
    <row r="17" spans="1:7" ht="15">
      <c r="A17" s="270" t="s">
        <v>3</v>
      </c>
      <c r="B17" s="235">
        <v>93566</v>
      </c>
      <c r="C17" s="500" t="s">
        <v>23</v>
      </c>
      <c r="D17" s="501" t="s">
        <v>2</v>
      </c>
      <c r="E17" s="502">
        <v>4924.58</v>
      </c>
      <c r="F17" s="503" t="s">
        <v>564</v>
      </c>
      <c r="G17" s="276"/>
    </row>
    <row r="18" spans="1:7" ht="15">
      <c r="A18" s="877" t="s">
        <v>3</v>
      </c>
      <c r="B18" s="878">
        <v>40810</v>
      </c>
      <c r="C18" s="879" t="s">
        <v>673</v>
      </c>
      <c r="D18" s="880" t="s">
        <v>674</v>
      </c>
      <c r="E18" s="881">
        <v>2402.0300000000002</v>
      </c>
      <c r="F18" s="882" t="s">
        <v>564</v>
      </c>
      <c r="G18" s="276"/>
    </row>
    <row r="19" spans="1:7" ht="15">
      <c r="A19" s="877" t="s">
        <v>3</v>
      </c>
      <c r="B19" s="878">
        <v>40818</v>
      </c>
      <c r="C19" s="879" t="s">
        <v>675</v>
      </c>
      <c r="D19" s="880" t="s">
        <v>674</v>
      </c>
      <c r="E19" s="881">
        <v>5374.6</v>
      </c>
      <c r="F19" s="882" t="s">
        <v>564</v>
      </c>
      <c r="G19" s="276"/>
    </row>
    <row r="20" spans="1:7" ht="15">
      <c r="A20" s="883" t="s">
        <v>3</v>
      </c>
      <c r="B20" s="884">
        <v>93565</v>
      </c>
      <c r="C20" s="885" t="s">
        <v>565</v>
      </c>
      <c r="D20" s="886" t="s">
        <v>2</v>
      </c>
      <c r="E20" s="887">
        <v>24788.99</v>
      </c>
      <c r="F20" s="888" t="s">
        <v>564</v>
      </c>
      <c r="G20" s="276"/>
    </row>
    <row r="21" spans="1:7" ht="15">
      <c r="A21" s="877" t="s">
        <v>3</v>
      </c>
      <c r="B21" s="878">
        <v>10512</v>
      </c>
      <c r="C21" s="879" t="s">
        <v>676</v>
      </c>
      <c r="D21" s="880" t="s">
        <v>674</v>
      </c>
      <c r="E21" s="881">
        <v>3007.4</v>
      </c>
      <c r="F21" s="882" t="s">
        <v>564</v>
      </c>
      <c r="G21" s="276"/>
    </row>
    <row r="22" spans="1:7" ht="25.5">
      <c r="A22" s="883" t="s">
        <v>3</v>
      </c>
      <c r="B22" s="889">
        <v>99833</v>
      </c>
      <c r="C22" s="885" t="s">
        <v>200</v>
      </c>
      <c r="D22" s="886" t="s">
        <v>4</v>
      </c>
      <c r="E22" s="887">
        <v>5.27</v>
      </c>
      <c r="F22" s="888" t="s">
        <v>564</v>
      </c>
      <c r="G22" s="276"/>
    </row>
    <row r="23" spans="1:7" ht="25.5">
      <c r="A23" s="270" t="s">
        <v>3</v>
      </c>
      <c r="B23" s="234">
        <v>99834</v>
      </c>
      <c r="C23" s="500" t="s">
        <v>201</v>
      </c>
      <c r="D23" s="501" t="s">
        <v>25</v>
      </c>
      <c r="E23" s="502">
        <v>0.26</v>
      </c>
      <c r="F23" s="503" t="s">
        <v>564</v>
      </c>
      <c r="G23" s="276"/>
    </row>
    <row r="24" spans="1:7" ht="15">
      <c r="A24" s="270" t="s">
        <v>3</v>
      </c>
      <c r="B24" s="234">
        <v>100321</v>
      </c>
      <c r="C24" s="500" t="s">
        <v>75</v>
      </c>
      <c r="D24" s="501" t="s">
        <v>2</v>
      </c>
      <c r="E24" s="502">
        <v>8827.08</v>
      </c>
      <c r="F24" s="503" t="s">
        <v>564</v>
      </c>
      <c r="G24" s="276"/>
    </row>
    <row r="25" spans="1:7" ht="15">
      <c r="A25" s="270" t="s">
        <v>3</v>
      </c>
      <c r="B25" s="234">
        <v>101388</v>
      </c>
      <c r="C25" s="500" t="s">
        <v>94</v>
      </c>
      <c r="D25" s="501" t="s">
        <v>2</v>
      </c>
      <c r="E25" s="502">
        <v>4339.09</v>
      </c>
      <c r="F25" s="503" t="s">
        <v>564</v>
      </c>
      <c r="G25" s="276"/>
    </row>
    <row r="26" spans="1:7" ht="15">
      <c r="A26" s="270" t="s">
        <v>3</v>
      </c>
      <c r="B26" s="234">
        <v>40863</v>
      </c>
      <c r="C26" s="500" t="s">
        <v>99</v>
      </c>
      <c r="D26" s="501" t="s">
        <v>2</v>
      </c>
      <c r="E26" s="502">
        <v>262.29000000000002</v>
      </c>
      <c r="F26" s="503" t="s">
        <v>564</v>
      </c>
      <c r="G26" s="276"/>
    </row>
    <row r="27" spans="1:7" ht="15">
      <c r="A27" s="270" t="s">
        <v>3</v>
      </c>
      <c r="B27" s="234">
        <v>40864</v>
      </c>
      <c r="C27" s="500" t="s">
        <v>100</v>
      </c>
      <c r="D27" s="501" t="s">
        <v>2</v>
      </c>
      <c r="E27" s="502">
        <v>18.28</v>
      </c>
      <c r="F27" s="503" t="s">
        <v>564</v>
      </c>
      <c r="G27" s="276"/>
    </row>
    <row r="28" spans="1:7" ht="25.5">
      <c r="A28" s="270" t="s">
        <v>3</v>
      </c>
      <c r="B28" s="234">
        <v>43470</v>
      </c>
      <c r="C28" s="500" t="s">
        <v>218</v>
      </c>
      <c r="D28" s="501" t="s">
        <v>2</v>
      </c>
      <c r="E28" s="502">
        <v>11.25</v>
      </c>
      <c r="F28" s="503" t="s">
        <v>564</v>
      </c>
      <c r="G28" s="276"/>
    </row>
    <row r="29" spans="1:7" ht="25.5">
      <c r="A29" s="270" t="s">
        <v>3</v>
      </c>
      <c r="B29" s="234">
        <v>43474</v>
      </c>
      <c r="C29" s="500" t="s">
        <v>220</v>
      </c>
      <c r="D29" s="501" t="s">
        <v>2</v>
      </c>
      <c r="E29" s="502">
        <v>5.1100000000000003</v>
      </c>
      <c r="F29" s="503" t="s">
        <v>564</v>
      </c>
      <c r="G29" s="276"/>
    </row>
    <row r="30" spans="1:7" ht="25.5">
      <c r="A30" s="270" t="s">
        <v>3</v>
      </c>
      <c r="B30" s="240">
        <v>43475</v>
      </c>
      <c r="C30" s="500" t="s">
        <v>219</v>
      </c>
      <c r="D30" s="501" t="s">
        <v>2</v>
      </c>
      <c r="E30" s="502">
        <v>23.9</v>
      </c>
      <c r="F30" s="503" t="s">
        <v>564</v>
      </c>
      <c r="G30" s="276"/>
    </row>
    <row r="31" spans="1:7" ht="25.5">
      <c r="A31" s="270" t="s">
        <v>3</v>
      </c>
      <c r="B31" s="240">
        <v>43476</v>
      </c>
      <c r="C31" s="500" t="s">
        <v>221</v>
      </c>
      <c r="D31" s="501" t="s">
        <v>2</v>
      </c>
      <c r="E31" s="502">
        <v>5.84</v>
      </c>
      <c r="F31" s="503" t="s">
        <v>564</v>
      </c>
      <c r="G31" s="276"/>
    </row>
    <row r="32" spans="1:7" ht="15">
      <c r="A32" s="270" t="s">
        <v>3</v>
      </c>
      <c r="B32" s="240">
        <v>43479</v>
      </c>
      <c r="C32" s="500" t="s">
        <v>222</v>
      </c>
      <c r="D32" s="501" t="s">
        <v>2</v>
      </c>
      <c r="E32" s="502">
        <v>111.76</v>
      </c>
      <c r="F32" s="503" t="s">
        <v>564</v>
      </c>
      <c r="G32" s="276"/>
    </row>
    <row r="33" spans="1:7" ht="15">
      <c r="A33" s="270" t="s">
        <v>3</v>
      </c>
      <c r="B33" s="240">
        <v>43494</v>
      </c>
      <c r="C33" s="500" t="s">
        <v>213</v>
      </c>
      <c r="D33" s="501" t="s">
        <v>2</v>
      </c>
      <c r="E33" s="502">
        <v>121.64</v>
      </c>
      <c r="F33" s="503" t="s">
        <v>564</v>
      </c>
      <c r="G33" s="276"/>
    </row>
    <row r="34" spans="1:7" ht="15">
      <c r="A34" s="270" t="s">
        <v>3</v>
      </c>
      <c r="B34" s="240">
        <v>43498</v>
      </c>
      <c r="C34" s="500" t="s">
        <v>215</v>
      </c>
      <c r="D34" s="501" t="s">
        <v>2</v>
      </c>
      <c r="E34" s="502">
        <v>149.43</v>
      </c>
      <c r="F34" s="503" t="s">
        <v>564</v>
      </c>
      <c r="G34" s="276"/>
    </row>
    <row r="35" spans="1:7" ht="15">
      <c r="A35" s="270" t="s">
        <v>3</v>
      </c>
      <c r="B35" s="240">
        <v>43499</v>
      </c>
      <c r="C35" s="500" t="s">
        <v>214</v>
      </c>
      <c r="D35" s="501" t="s">
        <v>2</v>
      </c>
      <c r="E35" s="502">
        <v>207.5</v>
      </c>
      <c r="F35" s="503" t="s">
        <v>564</v>
      </c>
      <c r="G35" s="276"/>
    </row>
    <row r="36" spans="1:7" ht="25.5">
      <c r="A36" s="270" t="s">
        <v>3</v>
      </c>
      <c r="B36" s="240">
        <v>43500</v>
      </c>
      <c r="C36" s="500" t="s">
        <v>216</v>
      </c>
      <c r="D36" s="501" t="s">
        <v>2</v>
      </c>
      <c r="E36" s="502">
        <v>150.29</v>
      </c>
      <c r="F36" s="503" t="s">
        <v>564</v>
      </c>
      <c r="G36" s="276"/>
    </row>
    <row r="37" spans="1:7" ht="15">
      <c r="A37" s="270" t="s">
        <v>3</v>
      </c>
      <c r="B37" s="244">
        <v>43503</v>
      </c>
      <c r="C37" s="500" t="s">
        <v>217</v>
      </c>
      <c r="D37" s="501" t="s">
        <v>2</v>
      </c>
      <c r="E37" s="502">
        <v>250.45</v>
      </c>
      <c r="F37" s="503" t="s">
        <v>564</v>
      </c>
      <c r="G37" s="276"/>
    </row>
    <row r="38" spans="1:7" ht="25.5">
      <c r="A38" s="270" t="s">
        <v>3</v>
      </c>
      <c r="B38" s="240">
        <v>95408</v>
      </c>
      <c r="C38" s="500" t="s">
        <v>202</v>
      </c>
      <c r="D38" s="501" t="s">
        <v>2</v>
      </c>
      <c r="E38" s="502">
        <v>20.02</v>
      </c>
      <c r="F38" s="503" t="s">
        <v>564</v>
      </c>
      <c r="G38" s="276"/>
    </row>
    <row r="39" spans="1:7" ht="15">
      <c r="A39" s="270" t="s">
        <v>3</v>
      </c>
      <c r="B39" s="240">
        <v>95416</v>
      </c>
      <c r="C39" s="500" t="s">
        <v>203</v>
      </c>
      <c r="D39" s="501" t="s">
        <v>2</v>
      </c>
      <c r="E39" s="502">
        <v>15.16</v>
      </c>
      <c r="F39" s="503" t="s">
        <v>564</v>
      </c>
      <c r="G39" s="276"/>
    </row>
    <row r="40" spans="1:7" ht="25.5">
      <c r="A40" s="270" t="s">
        <v>3</v>
      </c>
      <c r="B40" s="240">
        <v>95422</v>
      </c>
      <c r="C40" s="500" t="s">
        <v>204</v>
      </c>
      <c r="D40" s="501" t="s">
        <v>2</v>
      </c>
      <c r="E40" s="502">
        <v>149.19999999999999</v>
      </c>
      <c r="F40" s="503" t="s">
        <v>564</v>
      </c>
      <c r="G40" s="276"/>
    </row>
    <row r="41" spans="1:7" ht="25.5">
      <c r="A41" s="270" t="s">
        <v>3</v>
      </c>
      <c r="B41" s="240">
        <v>101300</v>
      </c>
      <c r="C41" s="500" t="s">
        <v>205</v>
      </c>
      <c r="D41" s="501" t="s">
        <v>2</v>
      </c>
      <c r="E41" s="502">
        <v>27.32</v>
      </c>
      <c r="F41" s="503" t="s">
        <v>564</v>
      </c>
      <c r="G41" s="276"/>
    </row>
    <row r="42" spans="1:7" ht="25.5">
      <c r="A42" s="270" t="s">
        <v>3</v>
      </c>
      <c r="B42" s="240">
        <v>101302</v>
      </c>
      <c r="C42" s="500" t="s">
        <v>206</v>
      </c>
      <c r="D42" s="501" t="s">
        <v>2</v>
      </c>
      <c r="E42" s="502">
        <v>44.26</v>
      </c>
      <c r="F42" s="503" t="s">
        <v>564</v>
      </c>
      <c r="G42" s="276"/>
    </row>
    <row r="43" spans="1:7" ht="25.5">
      <c r="A43" s="270" t="s">
        <v>3</v>
      </c>
      <c r="B43" s="240">
        <v>101324</v>
      </c>
      <c r="C43" s="500" t="s">
        <v>207</v>
      </c>
      <c r="D43" s="501" t="s">
        <v>2</v>
      </c>
      <c r="E43" s="502">
        <v>20.8</v>
      </c>
      <c r="F43" s="503" t="s">
        <v>564</v>
      </c>
      <c r="G43" s="276"/>
    </row>
    <row r="44" spans="1:7" ht="25.5">
      <c r="A44" s="270" t="s">
        <v>3</v>
      </c>
      <c r="B44" s="240">
        <v>101332</v>
      </c>
      <c r="C44" s="500" t="s">
        <v>208</v>
      </c>
      <c r="D44" s="501" t="s">
        <v>2</v>
      </c>
      <c r="E44" s="502">
        <v>17.57</v>
      </c>
      <c r="F44" s="503" t="s">
        <v>564</v>
      </c>
      <c r="G44" s="276"/>
    </row>
    <row r="45" spans="1:7" ht="15">
      <c r="A45" s="270" t="s">
        <v>106</v>
      </c>
      <c r="B45" s="506" t="s">
        <v>105</v>
      </c>
      <c r="C45" s="507" t="s">
        <v>107</v>
      </c>
      <c r="D45" s="506" t="s">
        <v>1</v>
      </c>
      <c r="E45" s="135">
        <v>81375.142399999997</v>
      </c>
      <c r="F45" s="508" t="s">
        <v>618</v>
      </c>
    </row>
    <row r="46" spans="1:7" ht="15">
      <c r="A46" s="270" t="s">
        <v>106</v>
      </c>
      <c r="B46" s="506" t="s">
        <v>362</v>
      </c>
      <c r="C46" s="507" t="s">
        <v>363</v>
      </c>
      <c r="D46" s="506" t="s">
        <v>1</v>
      </c>
      <c r="E46" s="135">
        <v>351050</v>
      </c>
      <c r="F46" s="508" t="s">
        <v>618</v>
      </c>
    </row>
    <row r="47" spans="1:7" ht="25.5">
      <c r="A47" s="270" t="s">
        <v>91</v>
      </c>
      <c r="B47" s="506" t="s">
        <v>92</v>
      </c>
      <c r="C47" s="507" t="s">
        <v>441</v>
      </c>
      <c r="D47" s="506" t="s">
        <v>88</v>
      </c>
      <c r="E47" s="135">
        <v>675.36</v>
      </c>
      <c r="F47" s="508" t="s">
        <v>619</v>
      </c>
    </row>
    <row r="48" spans="1:7" ht="15">
      <c r="A48" s="270" t="s">
        <v>77</v>
      </c>
      <c r="B48" s="506" t="s">
        <v>148</v>
      </c>
      <c r="C48" s="507" t="s">
        <v>321</v>
      </c>
      <c r="D48" s="506" t="s">
        <v>88</v>
      </c>
      <c r="E48" s="162">
        <v>424.18</v>
      </c>
      <c r="F48" s="508" t="s">
        <v>618</v>
      </c>
    </row>
    <row r="49" spans="1:6" ht="15">
      <c r="A49" s="270" t="s">
        <v>77</v>
      </c>
      <c r="B49" s="506" t="s">
        <v>93</v>
      </c>
      <c r="C49" s="507" t="s">
        <v>320</v>
      </c>
      <c r="D49" s="506" t="s">
        <v>88</v>
      </c>
      <c r="E49" s="135">
        <v>321.26</v>
      </c>
      <c r="F49" s="508" t="s">
        <v>618</v>
      </c>
    </row>
    <row r="50" spans="1:6" ht="15">
      <c r="A50" s="270" t="s">
        <v>77</v>
      </c>
      <c r="B50" s="509" t="s">
        <v>452</v>
      </c>
      <c r="C50" s="510" t="s">
        <v>453</v>
      </c>
      <c r="D50" s="506" t="s">
        <v>2</v>
      </c>
      <c r="E50" s="511">
        <v>8193.07</v>
      </c>
      <c r="F50" s="508" t="s">
        <v>618</v>
      </c>
    </row>
    <row r="51" spans="1:6" ht="15">
      <c r="A51" s="270" t="s">
        <v>77</v>
      </c>
      <c r="B51" s="506" t="s">
        <v>95</v>
      </c>
      <c r="C51" s="507" t="s">
        <v>96</v>
      </c>
      <c r="D51" s="506" t="s">
        <v>2</v>
      </c>
      <c r="E51" s="135">
        <v>400</v>
      </c>
      <c r="F51" s="508" t="s">
        <v>618</v>
      </c>
    </row>
    <row r="52" spans="1:6" ht="15">
      <c r="A52" s="270" t="s">
        <v>77</v>
      </c>
      <c r="B52" s="506" t="s">
        <v>97</v>
      </c>
      <c r="C52" s="507" t="s">
        <v>319</v>
      </c>
      <c r="D52" s="506" t="s">
        <v>1</v>
      </c>
      <c r="E52" s="135">
        <v>0.5</v>
      </c>
      <c r="F52" s="508" t="s">
        <v>618</v>
      </c>
    </row>
    <row r="53" spans="1:6" ht="15">
      <c r="A53" s="270" t="s">
        <v>77</v>
      </c>
      <c r="B53" s="506" t="s">
        <v>135</v>
      </c>
      <c r="C53" s="507" t="s">
        <v>318</v>
      </c>
      <c r="D53" s="506" t="s">
        <v>2</v>
      </c>
      <c r="E53" s="135">
        <v>150</v>
      </c>
      <c r="F53" s="508" t="s">
        <v>618</v>
      </c>
    </row>
    <row r="54" spans="1:6" ht="15">
      <c r="A54" s="270" t="s">
        <v>77</v>
      </c>
      <c r="B54" s="506" t="s">
        <v>133</v>
      </c>
      <c r="C54" s="507" t="s">
        <v>134</v>
      </c>
      <c r="D54" s="506" t="s">
        <v>2</v>
      </c>
      <c r="E54" s="135">
        <v>350</v>
      </c>
      <c r="F54" s="508" t="s">
        <v>618</v>
      </c>
    </row>
  </sheetData>
  <autoFilter ref="A5:F54"/>
  <customSheetViews>
    <customSheetView guid="{E72E325F-23DE-4F9E-8D0B-B0D7A05B1D0F}" scale="80" showAutoFilter="1">
      <selection activeCell="G8" sqref="G8"/>
      <pageMargins left="0.78740157499999996" right="0.78740157499999996" top="0.984251969" bottom="0.984251969" header="0.5" footer="0.5"/>
      <pageSetup orientation="portrait" horizontalDpi="300" verticalDpi="300" copies="0"/>
      <headerFooter alignWithMargins="0"/>
      <autoFilter ref="A1:D12456"/>
    </customSheetView>
    <customSheetView guid="{C9FA3336-CC6F-4ADA-9E4C-D7F95FD5F4D6}" scale="80" showAutoFilter="1">
      <selection activeCell="G8" sqref="G8"/>
      <pageMargins left="0.78740157499999996" right="0.78740157499999996" top="0.984251969" bottom="0.984251969" header="0.5" footer="0.5"/>
      <pageSetup orientation="portrait" horizontalDpi="300" verticalDpi="300" copies="0"/>
      <headerFooter alignWithMargins="0"/>
      <autoFilter ref="A1:D12456"/>
    </customSheetView>
    <customSheetView guid="{C6F82411-A363-4B03-B6C3-BED0FDFE1D3D}" scale="80" showAutoFilter="1">
      <selection activeCell="G8" sqref="G8"/>
      <pageMargins left="0.78740157499999996" right="0.78740157499999996" top="0.984251969" bottom="0.984251969" header="0.5" footer="0.5"/>
      <pageSetup orientation="portrait" horizontalDpi="300" verticalDpi="300" copies="0"/>
      <headerFooter alignWithMargins="0"/>
      <autoFilter ref="A1:D12456"/>
    </customSheetView>
  </customSheetViews>
  <mergeCells count="1">
    <mergeCell ref="A3:F3"/>
  </mergeCells>
  <pageMargins left="0.78740157480314965" right="0.78740157480314965" top="1.1811023622047245" bottom="0.98425196850393704" header="0.51181102362204722" footer="0.51181102362204722"/>
  <pageSetup paperSize="9" scale="49" orientation="portrait" horizontalDpi="300" verticalDpi="300" r:id="rId1"/>
  <headerFooter alignWithMargins="0">
    <oddHeader>&amp;R&amp;G</oddHeader>
    <oddFooter>&amp;CAutarquia Municipal - Rua 33 nº 474 - Setor Sul - Ituiutaba-MG - CEP: 38300-030
Fone: (34) 3268-0400 - FAX: (34) 3268-0448 - Atendimento ao Cliente SAE: 0800-348195 - www.sae.com.br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view="pageBreakPreview" zoomScale="80" zoomScaleNormal="100" zoomScaleSheetLayoutView="80" workbookViewId="0">
      <selection activeCell="D49" sqref="D49"/>
    </sheetView>
  </sheetViews>
  <sheetFormatPr defaultRowHeight="15"/>
  <cols>
    <col min="1" max="1" width="9.140625" style="108" customWidth="1"/>
    <col min="2" max="2" width="40" style="25" customWidth="1"/>
    <col min="3" max="3" width="15.7109375" style="18" customWidth="1"/>
    <col min="4" max="4" width="19.140625" style="18" customWidth="1"/>
    <col min="5" max="5" width="16.28515625" style="18" customWidth="1"/>
    <col min="6" max="6" width="18.42578125" style="18" customWidth="1"/>
    <col min="7" max="7" width="19.85546875" style="18" customWidth="1"/>
    <col min="8" max="8" width="17.7109375" style="18" customWidth="1"/>
    <col min="9" max="9" width="82.42578125" style="146" customWidth="1"/>
    <col min="10" max="10" width="15.140625" style="1" customWidth="1"/>
    <col min="11" max="11" width="15.7109375" style="1" bestFit="1" customWidth="1"/>
    <col min="12" max="12" width="9.140625" style="1"/>
    <col min="13" max="21" width="9.140625" style="62"/>
  </cols>
  <sheetData>
    <row r="1" spans="1:11" ht="15.75">
      <c r="B1" s="745" t="s">
        <v>656</v>
      </c>
      <c r="C1" s="745"/>
      <c r="D1" s="745"/>
      <c r="E1" s="745"/>
      <c r="F1" s="745"/>
      <c r="G1" s="745"/>
      <c r="H1" s="745"/>
      <c r="I1" s="745"/>
    </row>
    <row r="3" spans="1:11">
      <c r="B3" s="142" t="s">
        <v>355</v>
      </c>
    </row>
    <row r="4" spans="1:11" ht="25.5">
      <c r="B4" s="119" t="s">
        <v>9</v>
      </c>
      <c r="C4" s="119" t="s">
        <v>658</v>
      </c>
      <c r="D4" s="141" t="s">
        <v>326</v>
      </c>
      <c r="E4" s="144" t="s">
        <v>322</v>
      </c>
      <c r="F4" s="119" t="s">
        <v>324</v>
      </c>
      <c r="G4" s="119" t="s">
        <v>132</v>
      </c>
      <c r="H4" s="344" t="s">
        <v>471</v>
      </c>
      <c r="I4" s="333" t="s">
        <v>665</v>
      </c>
      <c r="K4" s="32"/>
    </row>
    <row r="5" spans="1:11" ht="18" customHeight="1">
      <c r="B5" s="593" t="s">
        <v>666</v>
      </c>
      <c r="C5" s="379" t="s">
        <v>669</v>
      </c>
      <c r="D5" s="522">
        <v>46161</v>
      </c>
      <c r="E5" s="381">
        <v>260000</v>
      </c>
      <c r="F5" s="188" t="s">
        <v>470</v>
      </c>
      <c r="G5" s="188"/>
      <c r="H5" s="514">
        <f>1-(E5/(AVERAGE(E6:E11)))</f>
        <v>-2.4832479306267308E-2</v>
      </c>
      <c r="I5" s="523"/>
      <c r="J5" s="32"/>
    </row>
    <row r="6" spans="1:11" ht="18" customHeight="1">
      <c r="B6" s="593" t="s">
        <v>662</v>
      </c>
      <c r="C6" s="188" t="s">
        <v>659</v>
      </c>
      <c r="D6" s="522">
        <v>46160</v>
      </c>
      <c r="E6" s="381">
        <v>215000</v>
      </c>
      <c r="F6" s="188" t="s">
        <v>470</v>
      </c>
      <c r="G6" s="188" t="s">
        <v>391</v>
      </c>
      <c r="H6" s="514">
        <f>1-(E6/(AVERAGE(E5,E11)))</f>
        <v>0.17307692307692313</v>
      </c>
      <c r="I6" s="523"/>
    </row>
    <row r="7" spans="1:11" ht="18" customHeight="1">
      <c r="B7" s="594" t="s">
        <v>660</v>
      </c>
      <c r="C7" s="587" t="s">
        <v>661</v>
      </c>
      <c r="D7" s="522">
        <v>46161</v>
      </c>
      <c r="E7" s="516">
        <f>274400+18000</f>
        <v>292400</v>
      </c>
      <c r="F7" s="188" t="s">
        <v>470</v>
      </c>
      <c r="G7" s="587" t="s">
        <v>489</v>
      </c>
      <c r="H7" s="514">
        <f>1-(E7/(AVERAGE(E4:E5)))</f>
        <v>-0.12461538461538457</v>
      </c>
      <c r="I7" s="523"/>
    </row>
    <row r="8" spans="1:11" ht="18" customHeight="1">
      <c r="B8" s="593" t="s">
        <v>667</v>
      </c>
      <c r="C8" s="379"/>
      <c r="D8" s="517"/>
      <c r="E8" s="381"/>
      <c r="F8" s="188"/>
      <c r="G8" s="188" t="s">
        <v>392</v>
      </c>
      <c r="H8" s="514"/>
      <c r="I8" s="591" t="s">
        <v>663</v>
      </c>
    </row>
    <row r="9" spans="1:11" ht="18" customHeight="1">
      <c r="B9" s="594" t="s">
        <v>668</v>
      </c>
      <c r="C9" s="587" t="s">
        <v>29</v>
      </c>
      <c r="D9" s="522"/>
      <c r="E9" s="516"/>
      <c r="F9" s="188"/>
      <c r="G9" s="587" t="s">
        <v>624</v>
      </c>
      <c r="H9" s="514"/>
      <c r="I9" s="523" t="s">
        <v>664</v>
      </c>
    </row>
    <row r="10" spans="1:11" ht="46.5" customHeight="1">
      <c r="B10" s="595" t="s">
        <v>670</v>
      </c>
      <c r="C10" s="592"/>
      <c r="D10" s="522">
        <v>46161</v>
      </c>
      <c r="E10" s="589"/>
      <c r="F10" s="588"/>
      <c r="G10" s="588"/>
      <c r="H10" s="590"/>
      <c r="I10" s="591" t="s">
        <v>671</v>
      </c>
    </row>
    <row r="11" spans="1:11" ht="18" customHeight="1">
      <c r="B11" s="587"/>
      <c r="C11" s="587"/>
      <c r="D11" s="522"/>
      <c r="E11" s="516"/>
      <c r="F11" s="188"/>
      <c r="G11" s="587"/>
      <c r="H11" s="514"/>
      <c r="I11" s="523"/>
    </row>
    <row r="12" spans="1:11">
      <c r="B12" s="749" t="s">
        <v>335</v>
      </c>
      <c r="C12" s="750"/>
      <c r="D12" s="751"/>
      <c r="E12" s="144">
        <v>221400</v>
      </c>
      <c r="F12" s="252"/>
      <c r="G12" s="152"/>
      <c r="H12" s="334"/>
      <c r="I12" s="153"/>
    </row>
    <row r="13" spans="1:11">
      <c r="A13" s="641"/>
      <c r="B13" s="870"/>
      <c r="C13" s="870"/>
      <c r="D13" s="870"/>
      <c r="E13" s="871"/>
      <c r="F13" s="872"/>
      <c r="G13" s="873"/>
      <c r="H13" s="873"/>
      <c r="I13" s="874"/>
    </row>
    <row r="14" spans="1:11">
      <c r="A14" s="641"/>
      <c r="B14" s="142" t="s">
        <v>684</v>
      </c>
    </row>
    <row r="15" spans="1:11" ht="25.5">
      <c r="A15" s="641"/>
      <c r="B15" s="643" t="s">
        <v>9</v>
      </c>
      <c r="C15" s="643" t="s">
        <v>658</v>
      </c>
      <c r="D15" s="640" t="s">
        <v>326</v>
      </c>
      <c r="E15" s="144" t="s">
        <v>322</v>
      </c>
      <c r="F15" s="643" t="s">
        <v>324</v>
      </c>
      <c r="G15" s="643" t="s">
        <v>132</v>
      </c>
      <c r="H15" s="344" t="s">
        <v>471</v>
      </c>
      <c r="I15" s="333" t="s">
        <v>665</v>
      </c>
    </row>
    <row r="16" spans="1:11">
      <c r="A16" s="641"/>
      <c r="B16" s="593" t="s">
        <v>690</v>
      </c>
      <c r="C16" s="875" t="s">
        <v>685</v>
      </c>
      <c r="D16" s="522">
        <v>46182</v>
      </c>
      <c r="E16" s="381">
        <v>6.59</v>
      </c>
      <c r="F16" s="188"/>
      <c r="G16" s="188" t="s">
        <v>628</v>
      </c>
      <c r="H16" s="514">
        <f>1-(E16/(AVERAGE(E17:E22)))</f>
        <v>-2.7279812938425518E-2</v>
      </c>
      <c r="I16" s="523"/>
    </row>
    <row r="17" spans="1:11">
      <c r="A17" s="641"/>
      <c r="B17" s="593" t="s">
        <v>686</v>
      </c>
      <c r="C17" s="593" t="s">
        <v>687</v>
      </c>
      <c r="D17" s="522">
        <v>46182</v>
      </c>
      <c r="E17" s="381">
        <v>6.19</v>
      </c>
      <c r="F17" s="188"/>
      <c r="G17" s="188" t="s">
        <v>628</v>
      </c>
      <c r="H17" s="514">
        <f>1-(E17/(AVERAGE(E16,E18,E19,E20,E21,E22)))</f>
        <v>4.4998714322448063E-2</v>
      </c>
      <c r="I17" s="523"/>
    </row>
    <row r="18" spans="1:11">
      <c r="A18" s="641"/>
      <c r="B18" s="594" t="s">
        <v>688</v>
      </c>
      <c r="C18" s="594" t="s">
        <v>689</v>
      </c>
      <c r="D18" s="522">
        <v>46182</v>
      </c>
      <c r="E18" s="516">
        <v>6.69</v>
      </c>
      <c r="F18" s="188"/>
      <c r="G18" s="188" t="s">
        <v>628</v>
      </c>
      <c r="H18" s="514">
        <f>1-(E18/(AVERAGE(E16,E17,E19,E20,E21,E22)))</f>
        <v>-4.5584787705131413E-2</v>
      </c>
      <c r="I18" s="523"/>
    </row>
    <row r="19" spans="1:11">
      <c r="A19" s="641"/>
      <c r="B19" s="593" t="s">
        <v>691</v>
      </c>
      <c r="C19" s="875" t="s">
        <v>692</v>
      </c>
      <c r="D19" s="522">
        <v>46182</v>
      </c>
      <c r="E19" s="381">
        <v>6.49</v>
      </c>
      <c r="F19" s="188"/>
      <c r="G19" s="188" t="s">
        <v>628</v>
      </c>
      <c r="H19" s="514">
        <f>1-(E19/(AVERAGE(E16,E17,E18,E20,E21,E22)))</f>
        <v>-9.0697071780252436E-3</v>
      </c>
      <c r="I19" s="591" t="s">
        <v>663</v>
      </c>
    </row>
    <row r="20" spans="1:11">
      <c r="A20" s="641"/>
      <c r="B20" s="594" t="s">
        <v>693</v>
      </c>
      <c r="C20" s="594" t="s">
        <v>694</v>
      </c>
      <c r="D20" s="522">
        <v>46182</v>
      </c>
      <c r="E20" s="516">
        <v>6.18</v>
      </c>
      <c r="F20" s="188"/>
      <c r="G20" s="188" t="s">
        <v>628</v>
      </c>
      <c r="H20" s="514">
        <f>1-(E20/(AVERAGE(E16,E17,E18,E19,E21,E22)))</f>
        <v>4.6786632390745653E-2</v>
      </c>
      <c r="I20" s="523" t="s">
        <v>664</v>
      </c>
    </row>
    <row r="21" spans="1:11">
      <c r="A21" s="641"/>
      <c r="B21" s="594" t="s">
        <v>695</v>
      </c>
      <c r="C21" s="594" t="s">
        <v>694</v>
      </c>
      <c r="D21" s="522">
        <v>46182</v>
      </c>
      <c r="E21" s="589">
        <v>6.49</v>
      </c>
      <c r="F21" s="588"/>
      <c r="G21" s="188" t="s">
        <v>628</v>
      </c>
      <c r="H21" s="514">
        <f>1-(E21/(AVERAGE(E16,E17,E18,E19,E20,E22)))</f>
        <v>-9.0697071780252436E-3</v>
      </c>
      <c r="I21" s="591"/>
    </row>
    <row r="22" spans="1:11">
      <c r="A22" s="641"/>
      <c r="B22" s="594" t="s">
        <v>696</v>
      </c>
      <c r="C22" s="594" t="s">
        <v>694</v>
      </c>
      <c r="D22" s="522">
        <v>46182</v>
      </c>
      <c r="E22" s="516">
        <v>6.45</v>
      </c>
      <c r="F22" s="188"/>
      <c r="G22" s="188" t="s">
        <v>628</v>
      </c>
      <c r="H22" s="514">
        <f>1-(E22/(AVERAGE(E16,E17,E18,E19,E20,E21)))</f>
        <v>-1.8120631633444795E-3</v>
      </c>
      <c r="I22" s="523"/>
    </row>
    <row r="23" spans="1:11">
      <c r="A23" s="641"/>
      <c r="B23" s="749" t="s">
        <v>335</v>
      </c>
      <c r="C23" s="750"/>
      <c r="D23" s="751"/>
      <c r="E23" s="512">
        <f>AVERAGE(E16:E22)</f>
        <v>6.44</v>
      </c>
      <c r="F23" s="252"/>
      <c r="G23" s="152"/>
      <c r="H23" s="334"/>
      <c r="I23" s="153"/>
    </row>
    <row r="24" spans="1:11">
      <c r="A24" s="641"/>
      <c r="B24" s="870"/>
      <c r="C24" s="870"/>
      <c r="D24" s="870"/>
      <c r="E24" s="871"/>
      <c r="F24" s="872"/>
      <c r="G24" s="873"/>
      <c r="H24" s="873"/>
      <c r="I24" s="874"/>
    </row>
    <row r="26" spans="1:11">
      <c r="B26" s="142" t="s">
        <v>323</v>
      </c>
    </row>
    <row r="27" spans="1:11" ht="25.5">
      <c r="B27" s="119" t="s">
        <v>9</v>
      </c>
      <c r="C27" s="119" t="s">
        <v>10</v>
      </c>
      <c r="D27" s="141" t="s">
        <v>326</v>
      </c>
      <c r="E27" s="144" t="s">
        <v>322</v>
      </c>
      <c r="F27" s="119" t="s">
        <v>324</v>
      </c>
      <c r="G27" s="119" t="s">
        <v>132</v>
      </c>
      <c r="H27" s="344" t="s">
        <v>471</v>
      </c>
      <c r="I27" s="333" t="s">
        <v>327</v>
      </c>
    </row>
    <row r="28" spans="1:11">
      <c r="B28" s="89"/>
      <c r="C28" s="89"/>
      <c r="D28" s="147"/>
      <c r="E28" s="135"/>
      <c r="F28" s="135"/>
      <c r="G28" s="89"/>
      <c r="H28" s="345"/>
      <c r="I28" s="145" t="s">
        <v>29</v>
      </c>
      <c r="K28" s="13"/>
    </row>
    <row r="29" spans="1:11" ht="33.75">
      <c r="B29" s="89" t="s">
        <v>325</v>
      </c>
      <c r="C29" s="89" t="s">
        <v>29</v>
      </c>
      <c r="D29" s="148">
        <v>46160</v>
      </c>
      <c r="E29" s="135">
        <f>2250+F29</f>
        <v>2250.1029117647058</v>
      </c>
      <c r="F29" s="343">
        <f>349.9/3400</f>
        <v>0.10291176470588234</v>
      </c>
      <c r="G29" s="89" t="s">
        <v>472</v>
      </c>
      <c r="H29" s="345">
        <f>1-(E29/(AVERAGE(E30,E31,E32)))</f>
        <v>0.17459796073954625</v>
      </c>
      <c r="I29" s="145" t="s">
        <v>328</v>
      </c>
    </row>
    <row r="30" spans="1:11" ht="33.75">
      <c r="B30" s="89" t="s">
        <v>329</v>
      </c>
      <c r="C30" s="89" t="s">
        <v>29</v>
      </c>
      <c r="D30" s="148">
        <v>46160</v>
      </c>
      <c r="E30" s="135">
        <f>1770.9*1.02</f>
        <v>1806.3180000000002</v>
      </c>
      <c r="F30" s="89" t="s">
        <v>470</v>
      </c>
      <c r="G30" s="89" t="s">
        <v>473</v>
      </c>
      <c r="H30" s="514">
        <f>1-(E30/(AVERAGE(E29,E31,E32)))</f>
        <v>0.37149627888123637</v>
      </c>
      <c r="I30" s="145" t="s">
        <v>330</v>
      </c>
    </row>
    <row r="31" spans="1:11" ht="33.75">
      <c r="B31" s="89" t="s">
        <v>331</v>
      </c>
      <c r="C31" s="89" t="s">
        <v>29</v>
      </c>
      <c r="D31" s="148">
        <v>46160</v>
      </c>
      <c r="E31" s="135">
        <f>2287.9*1.02</f>
        <v>2333.6580000000004</v>
      </c>
      <c r="F31" s="89" t="s">
        <v>470</v>
      </c>
      <c r="G31" s="89" t="s">
        <v>473</v>
      </c>
      <c r="H31" s="514">
        <f>1-(E31/(AVERAGE(E29,E30,E32,E28)))</f>
        <v>0.13511117262190875</v>
      </c>
      <c r="I31" s="145" t="s">
        <v>332</v>
      </c>
    </row>
    <row r="32" spans="1:11" ht="22.5">
      <c r="B32" s="109" t="s">
        <v>333</v>
      </c>
      <c r="C32" s="109" t="s">
        <v>29</v>
      </c>
      <c r="D32" s="148">
        <v>46160</v>
      </c>
      <c r="E32" s="135">
        <f>3959.05*1.02</f>
        <v>4038.2310000000002</v>
      </c>
      <c r="F32" s="89" t="s">
        <v>470</v>
      </c>
      <c r="G32" s="109" t="s">
        <v>474</v>
      </c>
      <c r="H32" s="514">
        <f>1-(E32/(AVERAGE(E29:E31)))</f>
        <v>-0.89585968612934774</v>
      </c>
      <c r="I32" s="151" t="s">
        <v>334</v>
      </c>
      <c r="J32" s="513"/>
    </row>
    <row r="33" spans="1:11" ht="18.75" customHeight="1">
      <c r="B33" s="749" t="s">
        <v>335</v>
      </c>
      <c r="C33" s="750"/>
      <c r="D33" s="751"/>
      <c r="E33" s="512">
        <f>AVERAGE(E29:E32)</f>
        <v>2607.0774779411768</v>
      </c>
      <c r="F33" s="252" t="s">
        <v>440</v>
      </c>
      <c r="G33" s="152"/>
      <c r="H33" s="334"/>
      <c r="I33" s="153"/>
    </row>
    <row r="34" spans="1:11">
      <c r="B34" s="18"/>
      <c r="D34" s="155"/>
      <c r="E34" s="156"/>
    </row>
    <row r="35" spans="1:11">
      <c r="B35" s="150" t="s">
        <v>467</v>
      </c>
    </row>
    <row r="36" spans="1:11" ht="25.5">
      <c r="B36" s="119" t="s">
        <v>9</v>
      </c>
      <c r="C36" s="119" t="s">
        <v>10</v>
      </c>
      <c r="D36" s="141" t="s">
        <v>326</v>
      </c>
      <c r="E36" s="144" t="s">
        <v>322</v>
      </c>
      <c r="F36" s="119" t="s">
        <v>324</v>
      </c>
      <c r="G36" s="119" t="s">
        <v>132</v>
      </c>
      <c r="H36" s="344" t="s">
        <v>471</v>
      </c>
      <c r="I36" s="333" t="s">
        <v>235</v>
      </c>
      <c r="J36" s="253"/>
    </row>
    <row r="37" spans="1:11" ht="38.25" customHeight="1">
      <c r="B37" s="89" t="s">
        <v>622</v>
      </c>
      <c r="C37" s="89" t="s">
        <v>29</v>
      </c>
      <c r="D37" s="148">
        <v>46160</v>
      </c>
      <c r="E37" s="135">
        <f>(12000+2300)/1618</f>
        <v>8.8380716934487022</v>
      </c>
      <c r="F37" s="89" t="s">
        <v>29</v>
      </c>
      <c r="G37" s="89" t="s">
        <v>620</v>
      </c>
      <c r="H37" s="345"/>
      <c r="I37" s="151" t="s">
        <v>621</v>
      </c>
      <c r="K37" s="1">
        <f>(299+199)/2</f>
        <v>249</v>
      </c>
    </row>
    <row r="38" spans="1:11" ht="38.25" customHeight="1">
      <c r="B38" s="89" t="s">
        <v>622</v>
      </c>
      <c r="C38" s="89" t="s">
        <v>29</v>
      </c>
      <c r="D38" s="148">
        <v>46160</v>
      </c>
      <c r="E38" s="135">
        <f>195000/14000</f>
        <v>13.928571428571429</v>
      </c>
      <c r="F38" s="89" t="s">
        <v>29</v>
      </c>
      <c r="G38" s="89" t="s">
        <v>620</v>
      </c>
      <c r="H38" s="345"/>
      <c r="I38" s="151" t="s">
        <v>623</v>
      </c>
    </row>
    <row r="39" spans="1:11">
      <c r="B39" s="749" t="s">
        <v>335</v>
      </c>
      <c r="C39" s="750"/>
      <c r="D39" s="751"/>
      <c r="E39" s="154">
        <f>AVERAGE(E37:E38)</f>
        <v>11.383321561010066</v>
      </c>
      <c r="F39" s="252" t="s">
        <v>440</v>
      </c>
      <c r="G39" s="152"/>
      <c r="H39" s="334"/>
      <c r="I39" s="153"/>
      <c r="K39" s="1">
        <f>1618*0.11</f>
        <v>177.98</v>
      </c>
    </row>
    <row r="41" spans="1:11">
      <c r="A41" s="149"/>
      <c r="B41" s="201" t="s">
        <v>468</v>
      </c>
    </row>
    <row r="42" spans="1:11" ht="29.25" customHeight="1">
      <c r="B42" s="563" t="s">
        <v>9</v>
      </c>
      <c r="C42" s="563" t="s">
        <v>88</v>
      </c>
      <c r="D42" s="563" t="s">
        <v>438</v>
      </c>
      <c r="E42" s="564" t="s">
        <v>439</v>
      </c>
      <c r="F42" s="565" t="s">
        <v>326</v>
      </c>
      <c r="G42" s="563" t="s">
        <v>132</v>
      </c>
      <c r="H42" s="566" t="s">
        <v>471</v>
      </c>
      <c r="I42" s="333" t="s">
        <v>235</v>
      </c>
    </row>
    <row r="43" spans="1:11" ht="18" customHeight="1">
      <c r="B43" s="188" t="s">
        <v>644</v>
      </c>
      <c r="C43" s="515">
        <v>12.5</v>
      </c>
      <c r="D43" s="516">
        <v>100</v>
      </c>
      <c r="E43" s="381">
        <f>C43*D43</f>
        <v>1250</v>
      </c>
      <c r="F43" s="517">
        <v>46160</v>
      </c>
      <c r="G43" s="188" t="s">
        <v>628</v>
      </c>
      <c r="H43" s="514">
        <f>1-(E43/E45)</f>
        <v>0.375</v>
      </c>
      <c r="I43" s="145" t="s">
        <v>29</v>
      </c>
    </row>
    <row r="44" spans="1:11" ht="18" customHeight="1">
      <c r="B44" s="383" t="s">
        <v>630</v>
      </c>
      <c r="C44" s="515">
        <v>12.5</v>
      </c>
      <c r="D44" s="524">
        <v>249</v>
      </c>
      <c r="E44" s="381">
        <f>C44*D44</f>
        <v>3112.5</v>
      </c>
      <c r="F44" s="517">
        <v>46160</v>
      </c>
      <c r="G44" s="383" t="s">
        <v>631</v>
      </c>
      <c r="H44" s="514">
        <f>1-(E44/E46)</f>
        <v>-0.46758349705304503</v>
      </c>
      <c r="I44" s="525" t="s">
        <v>629</v>
      </c>
    </row>
    <row r="45" spans="1:11" ht="18" customHeight="1">
      <c r="B45" s="188" t="s">
        <v>626</v>
      </c>
      <c r="C45" s="515">
        <v>12.5</v>
      </c>
      <c r="D45" s="516">
        <f>320/2</f>
        <v>160</v>
      </c>
      <c r="E45" s="381">
        <f>C45*D45</f>
        <v>2000</v>
      </c>
      <c r="F45" s="517">
        <v>46160</v>
      </c>
      <c r="G45" s="188" t="s">
        <v>627</v>
      </c>
      <c r="H45" s="514">
        <f>1-(E45/E43)</f>
        <v>-0.60000000000000009</v>
      </c>
      <c r="I45" s="526" t="s">
        <v>625</v>
      </c>
    </row>
    <row r="46" spans="1:11" ht="18" customHeight="1">
      <c r="B46" s="746" t="s">
        <v>335</v>
      </c>
      <c r="C46" s="747"/>
      <c r="D46" s="748"/>
      <c r="E46" s="518">
        <f>AVERAGE(E43:E45)</f>
        <v>2120.8333333333335</v>
      </c>
      <c r="F46" s="519" t="s">
        <v>440</v>
      </c>
      <c r="G46" s="520"/>
      <c r="H46" s="521"/>
      <c r="I46" s="527"/>
    </row>
    <row r="47" spans="1:11" ht="18" customHeight="1">
      <c r="B47" s="567"/>
      <c r="C47" s="568"/>
      <c r="D47" s="568"/>
      <c r="E47" s="569"/>
      <c r="F47" s="568"/>
      <c r="G47" s="568"/>
      <c r="H47" s="568"/>
    </row>
    <row r="48" spans="1:11" ht="18" customHeight="1">
      <c r="B48" s="570" t="s">
        <v>469</v>
      </c>
      <c r="C48" s="568"/>
      <c r="D48" s="568"/>
      <c r="E48" s="568"/>
      <c r="F48" s="568"/>
      <c r="G48" s="568"/>
      <c r="H48" s="568"/>
    </row>
    <row r="49" spans="2:9" ht="28.5" customHeight="1">
      <c r="B49" s="563" t="s">
        <v>9</v>
      </c>
      <c r="C49" s="563" t="s">
        <v>88</v>
      </c>
      <c r="D49" s="563" t="s">
        <v>438</v>
      </c>
      <c r="E49" s="564" t="s">
        <v>439</v>
      </c>
      <c r="F49" s="565" t="s">
        <v>326</v>
      </c>
      <c r="G49" s="563" t="s">
        <v>132</v>
      </c>
      <c r="H49" s="566" t="s">
        <v>471</v>
      </c>
      <c r="I49" s="333" t="s">
        <v>235</v>
      </c>
    </row>
    <row r="50" spans="2:9" ht="18" customHeight="1">
      <c r="B50" s="188" t="s">
        <v>644</v>
      </c>
      <c r="C50" s="188">
        <f>2*(0.42*0.29)</f>
        <v>0.24359999999999998</v>
      </c>
      <c r="D50" s="516">
        <v>100</v>
      </c>
      <c r="E50" s="381">
        <v>25.2</v>
      </c>
      <c r="F50" s="517">
        <v>46160</v>
      </c>
      <c r="G50" s="188" t="s">
        <v>628</v>
      </c>
      <c r="H50" s="514">
        <f>1-(E50/E52)</f>
        <v>0.35344827586206895</v>
      </c>
      <c r="I50" s="145"/>
    </row>
    <row r="51" spans="2:9" ht="18" customHeight="1">
      <c r="B51" s="383" t="s">
        <v>630</v>
      </c>
      <c r="C51" s="188">
        <f>2*(0.42*0.29)</f>
        <v>0.24359999999999998</v>
      </c>
      <c r="D51" s="524">
        <v>249</v>
      </c>
      <c r="E51" s="381">
        <v>25.2</v>
      </c>
      <c r="F51" s="517">
        <v>46160</v>
      </c>
      <c r="G51" s="383" t="s">
        <v>631</v>
      </c>
      <c r="H51" s="514">
        <f>1-(E51/E53)</f>
        <v>0.15413533834586468</v>
      </c>
      <c r="I51" s="525" t="s">
        <v>629</v>
      </c>
    </row>
    <row r="52" spans="2:9" ht="18" customHeight="1">
      <c r="B52" s="188" t="s">
        <v>626</v>
      </c>
      <c r="C52" s="188">
        <f>2*(0.42*0.29)</f>
        <v>0.24359999999999998</v>
      </c>
      <c r="D52" s="516">
        <f>320/2</f>
        <v>160</v>
      </c>
      <c r="E52" s="381">
        <f>C52*D52</f>
        <v>38.975999999999999</v>
      </c>
      <c r="F52" s="517">
        <v>46160</v>
      </c>
      <c r="G52" s="188" t="s">
        <v>627</v>
      </c>
      <c r="H52" s="514">
        <f>1-(E52/E50)</f>
        <v>-0.54666666666666663</v>
      </c>
      <c r="I52" s="526" t="s">
        <v>625</v>
      </c>
    </row>
    <row r="53" spans="2:9" ht="18" customHeight="1">
      <c r="B53" s="746" t="s">
        <v>335</v>
      </c>
      <c r="C53" s="747"/>
      <c r="D53" s="748"/>
      <c r="E53" s="518">
        <f>AVERAGE(E50:E52)</f>
        <v>29.792000000000002</v>
      </c>
      <c r="F53" s="519" t="s">
        <v>440</v>
      </c>
      <c r="G53" s="520"/>
      <c r="H53" s="521"/>
      <c r="I53" s="527"/>
    </row>
    <row r="54" spans="2:9">
      <c r="D54" s="88"/>
      <c r="E54" s="237"/>
    </row>
    <row r="55" spans="2:9">
      <c r="E55" s="20"/>
    </row>
    <row r="56" spans="2:9">
      <c r="F56" s="577"/>
      <c r="G56" s="578"/>
    </row>
    <row r="57" spans="2:9">
      <c r="F57" s="662" t="s">
        <v>609</v>
      </c>
      <c r="G57" s="663"/>
    </row>
    <row r="58" spans="2:9">
      <c r="F58" s="662" t="s">
        <v>653</v>
      </c>
      <c r="G58" s="663"/>
    </row>
    <row r="59" spans="2:9">
      <c r="F59" s="662" t="s">
        <v>654</v>
      </c>
      <c r="G59" s="663"/>
    </row>
  </sheetData>
  <customSheetViews>
    <customSheetView guid="{E72E325F-23DE-4F9E-8D0B-B0D7A05B1D0F}" topLeftCell="A153">
      <selection activeCell="E168" sqref="E168"/>
      <pageMargins left="0.511811024" right="0.511811024" top="0.78740157499999996" bottom="0.78740157499999996" header="0.31496062000000002" footer="0.31496062000000002"/>
    </customSheetView>
    <customSheetView guid="{C9FA3336-CC6F-4ADA-9E4C-D7F95FD5F4D6}" topLeftCell="A188">
      <selection activeCell="D220" sqref="D220"/>
      <pageMargins left="0.511811024" right="0.511811024" top="0.78740157499999996" bottom="0.78740157499999996" header="0.31496062000000002" footer="0.31496062000000002"/>
    </customSheetView>
    <customSheetView guid="{C6F82411-A363-4B03-B6C3-BED0FDFE1D3D}">
      <selection activeCell="C16" sqref="C16"/>
      <pageMargins left="0.511811024" right="0.511811024" top="0.78740157499999996" bottom="0.78740157499999996" header="0.31496062000000002" footer="0.31496062000000002"/>
    </customSheetView>
  </customSheetViews>
  <mergeCells count="10">
    <mergeCell ref="B1:I1"/>
    <mergeCell ref="F57:G57"/>
    <mergeCell ref="F58:G58"/>
    <mergeCell ref="F59:G59"/>
    <mergeCell ref="B46:D46"/>
    <mergeCell ref="B53:D53"/>
    <mergeCell ref="B39:D39"/>
    <mergeCell ref="B12:D12"/>
    <mergeCell ref="B33:D33"/>
    <mergeCell ref="B23:D23"/>
  </mergeCells>
  <conditionalFormatting sqref="H5:H11">
    <cfRule type="cellIs" dxfId="17" priority="5" operator="lessThan">
      <formula>-0.25</formula>
    </cfRule>
    <cfRule type="cellIs" dxfId="16" priority="6" operator="greaterThan">
      <formula>0.25</formula>
    </cfRule>
  </conditionalFormatting>
  <conditionalFormatting sqref="H28:H32">
    <cfRule type="cellIs" dxfId="15" priority="153" operator="lessThan">
      <formula>-0.25</formula>
    </cfRule>
    <cfRule type="cellIs" dxfId="14" priority="154" operator="greaterThan">
      <formula>0.25</formula>
    </cfRule>
  </conditionalFormatting>
  <conditionalFormatting sqref="H37:H38">
    <cfRule type="cellIs" dxfId="13" priority="69" operator="lessThan">
      <formula>-0.25</formula>
    </cfRule>
    <cfRule type="cellIs" dxfId="12" priority="70" operator="greaterThan">
      <formula>0.25</formula>
    </cfRule>
  </conditionalFormatting>
  <conditionalFormatting sqref="H43:H45">
    <cfRule type="cellIs" dxfId="11" priority="67" operator="lessThan">
      <formula>-0.25</formula>
    </cfRule>
    <cfRule type="cellIs" dxfId="10" priority="68" operator="greaterThan">
      <formula>0.25</formula>
    </cfRule>
  </conditionalFormatting>
  <conditionalFormatting sqref="H50:H52">
    <cfRule type="cellIs" dxfId="9" priority="63" operator="lessThan">
      <formula>-0.25</formula>
    </cfRule>
    <cfRule type="cellIs" dxfId="8" priority="64" operator="greaterThan">
      <formula>0.25</formula>
    </cfRule>
  </conditionalFormatting>
  <conditionalFormatting sqref="H22">
    <cfRule type="cellIs" dxfId="7" priority="1" operator="lessThan">
      <formula>-0.25</formula>
    </cfRule>
    <cfRule type="cellIs" dxfId="6" priority="2" operator="greaterThan">
      <formula>0.25</formula>
    </cfRule>
  </conditionalFormatting>
  <conditionalFormatting sqref="H16:H21">
    <cfRule type="cellIs" dxfId="5" priority="3" operator="lessThan">
      <formula>-0.25</formula>
    </cfRule>
    <cfRule type="cellIs" dxfId="4" priority="4" operator="greaterThan">
      <formula>0.25</formula>
    </cfRule>
  </conditionalFormatting>
  <hyperlinks>
    <hyperlink ref="I31" r:id="rId1"/>
    <hyperlink ref="I32" r:id="rId2"/>
    <hyperlink ref="I29" r:id="rId3"/>
    <hyperlink ref="I30" r:id="rId4"/>
    <hyperlink ref="I37" r:id="rId5"/>
    <hyperlink ref="I45" r:id="rId6"/>
    <hyperlink ref="I52" r:id="rId7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1" fitToHeight="0" orientation="landscape" r:id="rId8"/>
  <headerFooter>
    <oddHeader>&amp;R&amp;G</oddHeader>
    <oddFooter>&amp;CAutarquia Municipal - Rua 33 nº 474 - Setor Sul - Ituiutaba-MG - CEP: 38300-030
Fone: (34) 3268-0400 - FAX: (34) 3268-0448 - Atendimento ao Cliente SAE: 0800-348195 - www.sae.com.br</oddFooter>
  </headerFooter>
  <rowBreaks count="1" manualBreakCount="1">
    <brk id="47" min="1" max="8" man="1"/>
  </rowBreaks>
  <legacyDrawingHF r:id="rId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view="pageBreakPreview" zoomScale="80" zoomScaleNormal="100" zoomScaleSheetLayoutView="80" workbookViewId="0">
      <selection activeCell="H8" sqref="H8"/>
    </sheetView>
  </sheetViews>
  <sheetFormatPr defaultRowHeight="15"/>
  <cols>
    <col min="1" max="1" width="9.140625" style="27"/>
    <col min="2" max="2" width="55.140625" style="27" customWidth="1"/>
    <col min="3" max="5" width="18.140625" style="107" customWidth="1"/>
    <col min="6" max="6" width="16.140625" style="107" customWidth="1"/>
    <col min="7" max="7" width="17.42578125" style="107" customWidth="1"/>
    <col min="8" max="11" width="16.140625" style="107" customWidth="1"/>
    <col min="12" max="12" width="31.5703125" style="159" customWidth="1"/>
    <col min="13" max="14" width="16.140625" style="159" customWidth="1"/>
    <col min="15" max="16" width="16.140625" style="160" customWidth="1"/>
  </cols>
  <sheetData>
    <row r="1" spans="1:16">
      <c r="B1" s="27" t="s">
        <v>361</v>
      </c>
    </row>
    <row r="3" spans="1:16" ht="15.75" thickBot="1">
      <c r="B3" s="18" t="s">
        <v>347</v>
      </c>
      <c r="C3" s="136">
        <f>ROUND('Memória RSU'!B136*12,2)</f>
        <v>2220.9899999999998</v>
      </c>
      <c r="D3" s="136"/>
      <c r="E3" s="136"/>
    </row>
    <row r="4" spans="1:16" ht="25.5" customHeight="1" thickBot="1">
      <c r="H4" s="752" t="s">
        <v>353</v>
      </c>
      <c r="I4" s="753"/>
      <c r="J4" s="754"/>
      <c r="K4" s="159"/>
    </row>
    <row r="5" spans="1:16" s="42" customFormat="1" ht="25.5">
      <c r="A5" s="108"/>
      <c r="B5" s="166" t="s">
        <v>340</v>
      </c>
      <c r="C5" s="165" t="s">
        <v>356</v>
      </c>
      <c r="D5" s="165" t="s">
        <v>679</v>
      </c>
      <c r="E5" s="165"/>
      <c r="F5" s="163" t="s">
        <v>341</v>
      </c>
      <c r="G5" s="163" t="s">
        <v>342</v>
      </c>
      <c r="H5" s="203" t="s">
        <v>9</v>
      </c>
      <c r="I5" s="163" t="s">
        <v>10</v>
      </c>
      <c r="J5" s="164" t="s">
        <v>322</v>
      </c>
      <c r="K5" s="247"/>
      <c r="M5" s="161"/>
      <c r="N5" s="161"/>
      <c r="O5" s="161"/>
      <c r="P5" s="161"/>
    </row>
    <row r="6" spans="1:16">
      <c r="A6" s="18" t="s">
        <v>349</v>
      </c>
      <c r="B6" s="626" t="s">
        <v>465</v>
      </c>
      <c r="C6" s="627">
        <v>10</v>
      </c>
      <c r="D6" s="627">
        <v>53</v>
      </c>
      <c r="E6" s="627"/>
      <c r="F6" s="628">
        <v>0.4</v>
      </c>
      <c r="G6" s="629">
        <v>0.6</v>
      </c>
      <c r="H6" s="630" t="s">
        <v>106</v>
      </c>
      <c r="I6" s="631" t="s">
        <v>105</v>
      </c>
      <c r="J6" s="632">
        <f>VLOOKUP(I6,BANCO!$B$6:$E$4989,4,FALSE)</f>
        <v>81375.142399999997</v>
      </c>
      <c r="K6" s="159"/>
    </row>
    <row r="7" spans="1:16">
      <c r="A7" s="18" t="s">
        <v>348</v>
      </c>
      <c r="B7" s="626" t="s">
        <v>365</v>
      </c>
      <c r="C7" s="627">
        <v>10</v>
      </c>
      <c r="D7" s="627">
        <f>97*0.7355</f>
        <v>71.343500000000006</v>
      </c>
      <c r="E7" s="627"/>
      <c r="F7" s="628">
        <v>0.4</v>
      </c>
      <c r="G7" s="629">
        <v>0.6</v>
      </c>
      <c r="H7" s="630" t="s">
        <v>3</v>
      </c>
      <c r="I7" s="631">
        <v>13617</v>
      </c>
      <c r="J7" s="632">
        <f>VLOOKUP(I7,BANCO!$B$6:$E$4989,4,FALSE)</f>
        <v>100976.03</v>
      </c>
      <c r="K7" s="159"/>
    </row>
    <row r="8" spans="1:16">
      <c r="A8" s="18"/>
      <c r="B8" s="626" t="s">
        <v>343</v>
      </c>
      <c r="C8" s="627">
        <v>10</v>
      </c>
      <c r="D8" s="627"/>
      <c r="E8" s="627"/>
      <c r="F8" s="628">
        <v>0.2</v>
      </c>
      <c r="G8" s="629">
        <v>1</v>
      </c>
      <c r="H8" s="630" t="s">
        <v>78</v>
      </c>
      <c r="I8" s="631" t="s">
        <v>29</v>
      </c>
      <c r="J8" s="632">
        <f>'Cesta de Preços'!E12</f>
        <v>221400</v>
      </c>
      <c r="K8" s="159"/>
    </row>
    <row r="9" spans="1:16">
      <c r="A9" s="18"/>
      <c r="B9" s="626" t="s">
        <v>344</v>
      </c>
      <c r="C9" s="627">
        <v>10</v>
      </c>
      <c r="D9" s="627"/>
      <c r="E9" s="627"/>
      <c r="F9" s="628">
        <v>0.1</v>
      </c>
      <c r="G9" s="629">
        <v>0.7</v>
      </c>
      <c r="H9" s="630" t="s">
        <v>354</v>
      </c>
      <c r="I9" s="631" t="s">
        <v>29</v>
      </c>
      <c r="J9" s="632">
        <f>'Cesta de Preços'!E33</f>
        <v>2607.0774779411768</v>
      </c>
      <c r="K9" s="159"/>
    </row>
    <row r="10" spans="1:16">
      <c r="A10" s="18" t="s">
        <v>350</v>
      </c>
      <c r="B10" s="626" t="s">
        <v>345</v>
      </c>
      <c r="C10" s="627">
        <v>10</v>
      </c>
      <c r="D10" s="627">
        <f>200*0.7355</f>
        <v>147.10000000000002</v>
      </c>
      <c r="E10" s="627"/>
      <c r="F10" s="628">
        <v>0.4</v>
      </c>
      <c r="G10" s="629">
        <v>0.9</v>
      </c>
      <c r="H10" s="630" t="s">
        <v>3</v>
      </c>
      <c r="I10" s="633">
        <v>44058</v>
      </c>
      <c r="J10" s="632">
        <f>VLOOKUP(I10,BANCO!$B$6:$E$4989,4,FALSE)</f>
        <v>538777.03</v>
      </c>
      <c r="K10" s="159"/>
    </row>
    <row r="11" spans="1:16">
      <c r="A11" s="18" t="s">
        <v>350</v>
      </c>
      <c r="B11" s="626" t="s">
        <v>464</v>
      </c>
      <c r="C11" s="627">
        <v>10</v>
      </c>
      <c r="D11" s="627">
        <f>200*0.7355</f>
        <v>147.10000000000002</v>
      </c>
      <c r="E11" s="627"/>
      <c r="F11" s="628">
        <v>0.4</v>
      </c>
      <c r="G11" s="629">
        <v>0.9</v>
      </c>
      <c r="H11" s="630" t="s">
        <v>3</v>
      </c>
      <c r="I11" s="631">
        <v>37762</v>
      </c>
      <c r="J11" s="632">
        <f>VLOOKUP(I11,BANCO!$B$6:$E$4989,4,FALSE)</f>
        <v>743085.88</v>
      </c>
      <c r="K11" s="159"/>
    </row>
    <row r="12" spans="1:16">
      <c r="A12" s="18" t="s">
        <v>350</v>
      </c>
      <c r="B12" s="626" t="s">
        <v>422</v>
      </c>
      <c r="C12" s="627">
        <v>10</v>
      </c>
      <c r="D12" s="627"/>
      <c r="E12" s="627"/>
      <c r="F12" s="628">
        <v>0.4</v>
      </c>
      <c r="G12" s="629">
        <v>0.9</v>
      </c>
      <c r="H12" s="630" t="s">
        <v>3</v>
      </c>
      <c r="I12" s="631">
        <v>13215</v>
      </c>
      <c r="J12" s="632">
        <f>VLOOKUP(I12,BANCO!$B$6:$E$4989,4,FALSE)</f>
        <v>1048442.89</v>
      </c>
      <c r="K12" s="207"/>
    </row>
    <row r="13" spans="1:16">
      <c r="A13" s="18" t="s">
        <v>350</v>
      </c>
      <c r="B13" s="626" t="s">
        <v>346</v>
      </c>
      <c r="C13" s="627">
        <v>10</v>
      </c>
      <c r="D13" s="627"/>
      <c r="E13" s="627"/>
      <c r="F13" s="628">
        <f>F12</f>
        <v>0.4</v>
      </c>
      <c r="G13" s="629">
        <f>G12</f>
        <v>0.9</v>
      </c>
      <c r="H13" s="630" t="s">
        <v>106</v>
      </c>
      <c r="I13" s="631" t="s">
        <v>362</v>
      </c>
      <c r="J13" s="632">
        <f>VLOOKUP(I13,BANCO!$B$6:$E$4989,4,FALSE)</f>
        <v>351050</v>
      </c>
      <c r="K13" s="159"/>
    </row>
    <row r="14" spans="1:16">
      <c r="A14" s="18" t="s">
        <v>352</v>
      </c>
      <c r="B14" s="626"/>
      <c r="C14" s="627"/>
      <c r="D14" s="627"/>
      <c r="E14" s="627"/>
      <c r="F14" s="628"/>
      <c r="G14" s="629"/>
      <c r="H14" s="630"/>
      <c r="I14" s="631"/>
      <c r="J14" s="632"/>
      <c r="K14" s="207"/>
    </row>
    <row r="15" spans="1:16">
      <c r="A15" s="18" t="s">
        <v>350</v>
      </c>
      <c r="B15" s="283"/>
      <c r="C15" s="284"/>
      <c r="D15" s="284"/>
      <c r="E15" s="284"/>
      <c r="F15" s="331"/>
      <c r="G15" s="332"/>
      <c r="H15" s="287"/>
      <c r="I15" s="288"/>
      <c r="J15" s="289"/>
      <c r="K15" s="207"/>
    </row>
    <row r="16" spans="1:16">
      <c r="A16" s="18" t="s">
        <v>478</v>
      </c>
      <c r="B16" s="283"/>
      <c r="C16" s="284"/>
      <c r="D16" s="284"/>
      <c r="E16" s="284"/>
      <c r="F16" s="331"/>
      <c r="G16" s="332"/>
      <c r="H16" s="287"/>
      <c r="I16" s="288"/>
      <c r="J16" s="289"/>
      <c r="K16" s="208"/>
    </row>
    <row r="17" spans="1:13">
      <c r="A17" s="18" t="s">
        <v>351</v>
      </c>
      <c r="B17" s="283"/>
      <c r="C17" s="284"/>
      <c r="D17" s="284"/>
      <c r="E17" s="284"/>
      <c r="F17" s="285"/>
      <c r="G17" s="286"/>
      <c r="H17" s="287"/>
      <c r="I17" s="288"/>
      <c r="J17" s="289"/>
      <c r="K17" s="159"/>
    </row>
    <row r="18" spans="1:13">
      <c r="A18" s="18"/>
      <c r="B18" s="292"/>
      <c r="C18" s="293"/>
      <c r="D18" s="293"/>
      <c r="E18" s="293"/>
      <c r="F18" s="294"/>
      <c r="G18" s="295"/>
      <c r="H18" s="296"/>
      <c r="I18" s="297"/>
      <c r="J18" s="298"/>
      <c r="K18" s="159"/>
    </row>
    <row r="19" spans="1:13">
      <c r="A19" s="18"/>
      <c r="B19" s="292"/>
      <c r="C19" s="293"/>
      <c r="D19" s="293"/>
      <c r="E19" s="293"/>
      <c r="F19" s="294"/>
      <c r="G19" s="295"/>
      <c r="H19" s="287"/>
      <c r="I19" s="291"/>
      <c r="J19" s="289"/>
      <c r="K19" s="159"/>
    </row>
    <row r="20" spans="1:13">
      <c r="A20" s="18" t="s">
        <v>479</v>
      </c>
      <c r="B20" s="292"/>
      <c r="C20" s="293"/>
      <c r="D20" s="293"/>
      <c r="E20" s="293"/>
      <c r="F20" s="294"/>
      <c r="G20" s="295"/>
      <c r="H20" s="287"/>
      <c r="I20" s="291"/>
      <c r="J20" s="289"/>
      <c r="K20" s="159"/>
    </row>
    <row r="21" spans="1:13">
      <c r="A21" s="18" t="s">
        <v>456</v>
      </c>
      <c r="B21" s="292"/>
      <c r="C21" s="293"/>
      <c r="D21" s="293"/>
      <c r="E21" s="293"/>
      <c r="F21" s="294"/>
      <c r="G21" s="295"/>
      <c r="H21" s="287"/>
      <c r="I21" s="291"/>
      <c r="J21" s="289"/>
      <c r="K21" s="159"/>
    </row>
    <row r="22" spans="1:13">
      <c r="A22" s="18" t="s">
        <v>487</v>
      </c>
      <c r="B22" s="292"/>
      <c r="C22" s="293"/>
      <c r="D22" s="293"/>
      <c r="E22" s="293"/>
      <c r="F22" s="294"/>
      <c r="G22" s="295"/>
      <c r="H22" s="287"/>
      <c r="I22" s="308"/>
      <c r="J22" s="289"/>
      <c r="K22" s="159"/>
    </row>
    <row r="23" spans="1:13">
      <c r="A23" s="18"/>
      <c r="B23" s="283"/>
      <c r="C23" s="284"/>
      <c r="D23" s="284"/>
      <c r="E23" s="284"/>
      <c r="F23" s="285"/>
      <c r="G23" s="286"/>
      <c r="H23" s="287"/>
      <c r="I23" s="288"/>
      <c r="J23" s="289"/>
      <c r="K23" s="159"/>
    </row>
    <row r="24" spans="1:13" ht="15.75" thickBot="1">
      <c r="A24" s="18" t="s">
        <v>418</v>
      </c>
      <c r="B24" s="205"/>
      <c r="C24" s="299"/>
      <c r="D24" s="620"/>
      <c r="E24" s="620"/>
      <c r="F24" s="300"/>
      <c r="G24" s="301"/>
      <c r="H24" s="299"/>
      <c r="I24" s="204"/>
      <c r="J24" s="302"/>
      <c r="K24" s="159"/>
    </row>
    <row r="26" spans="1:13">
      <c r="L26" s="634"/>
      <c r="M26" s="635"/>
    </row>
    <row r="27" spans="1:13">
      <c r="L27" s="634"/>
      <c r="M27" s="635"/>
    </row>
    <row r="28" spans="1:13" ht="25.5" customHeight="1">
      <c r="B28" s="755" t="s">
        <v>340</v>
      </c>
      <c r="C28" s="687" t="s">
        <v>357</v>
      </c>
      <c r="D28" s="761" t="s">
        <v>680</v>
      </c>
      <c r="E28" s="762"/>
      <c r="F28" s="759" t="s">
        <v>358</v>
      </c>
      <c r="G28" s="760"/>
      <c r="H28" s="756" t="s">
        <v>359</v>
      </c>
      <c r="I28" s="758" t="s">
        <v>360</v>
      </c>
      <c r="J28" s="303"/>
      <c r="L28" s="636"/>
      <c r="M28" s="636"/>
    </row>
    <row r="29" spans="1:13">
      <c r="B29" s="755"/>
      <c r="C29" s="687"/>
      <c r="D29" s="621" t="s">
        <v>681</v>
      </c>
      <c r="E29" s="621" t="s">
        <v>682</v>
      </c>
      <c r="F29" s="141" t="s">
        <v>338</v>
      </c>
      <c r="G29" s="141" t="s">
        <v>339</v>
      </c>
      <c r="H29" s="757"/>
      <c r="I29" s="758"/>
      <c r="J29" s="116"/>
    </row>
    <row r="30" spans="1:13">
      <c r="B30" s="167" t="str">
        <f t="shared" ref="B30:B39" si="0">B6</f>
        <v>VEÍCULO HATCH</v>
      </c>
      <c r="C30" s="168">
        <f t="shared" ref="C30:C37" si="1">ROUND((J6-F6)/(C6*$C$3*1.25),4)</f>
        <v>2.9310999999999998</v>
      </c>
      <c r="D30" s="623">
        <f>0.09*D6</f>
        <v>4.7699999999999996</v>
      </c>
      <c r="E30" s="622">
        <f>D30*[6]BANCO!$E$7</f>
        <v>30.432599999999997</v>
      </c>
      <c r="F30" s="162">
        <f t="shared" ref="F30:F37" si="2">ROUND(((C6+1)*J6)/(2*C6),4)</f>
        <v>44756.328300000001</v>
      </c>
      <c r="G30" s="168">
        <f>ROUND((F30*6.17%)/($C$3*1.25),4)</f>
        <v>0.99470000000000003</v>
      </c>
      <c r="H30" s="168">
        <f t="shared" ref="H30:H37" si="3">ROUND((J6*G6)/($C$3*C6),4)</f>
        <v>2.1983000000000001</v>
      </c>
      <c r="I30" s="232">
        <f t="shared" ref="I30:I37" si="4">ROUND(((C6+1)*J6*0.025)/(2*C6*$C$3*1.25),4)</f>
        <v>0.40300000000000002</v>
      </c>
      <c r="J30" s="290"/>
    </row>
    <row r="31" spans="1:13">
      <c r="B31" s="167" t="str">
        <f t="shared" si="0"/>
        <v xml:space="preserve">VEÍCULO TIPO PICK-UP </v>
      </c>
      <c r="C31" s="168">
        <f t="shared" si="1"/>
        <v>3.6371000000000002</v>
      </c>
      <c r="D31" s="623">
        <f>0.09*D7</f>
        <v>6.4209149999999999</v>
      </c>
      <c r="E31" s="622">
        <f>D31*[6]BANCO!$E$7</f>
        <v>40.965437699999995</v>
      </c>
      <c r="F31" s="162">
        <f t="shared" si="2"/>
        <v>55536.816500000001</v>
      </c>
      <c r="G31" s="168">
        <f t="shared" ref="G31:G37" si="5">ROUND((F31*6.17%)/($C$3*1.25),4)</f>
        <v>1.2343</v>
      </c>
      <c r="H31" s="168">
        <f t="shared" si="3"/>
        <v>2.7279</v>
      </c>
      <c r="I31" s="232">
        <f t="shared" si="4"/>
        <v>0.50009999999999999</v>
      </c>
      <c r="J31" s="290"/>
      <c r="K31" s="170"/>
    </row>
    <row r="32" spans="1:13">
      <c r="B32" s="167" t="str">
        <f t="shared" si="0"/>
        <v>IMPLEMENTO COLETOR E COMPACTADOR</v>
      </c>
      <c r="C32" s="168">
        <f t="shared" si="1"/>
        <v>7.9748000000000001</v>
      </c>
      <c r="D32" s="623"/>
      <c r="E32" s="622"/>
      <c r="F32" s="162">
        <f t="shared" si="2"/>
        <v>121770</v>
      </c>
      <c r="G32" s="168">
        <f t="shared" si="5"/>
        <v>2.7063000000000001</v>
      </c>
      <c r="H32" s="168">
        <f t="shared" si="3"/>
        <v>9.9685000000000006</v>
      </c>
      <c r="I32" s="232">
        <f t="shared" si="4"/>
        <v>1.0965</v>
      </c>
      <c r="J32" s="290"/>
    </row>
    <row r="33" spans="2:10">
      <c r="B33" s="167" t="str">
        <f t="shared" si="0"/>
        <v>CONTÊINER DE LIXO</v>
      </c>
      <c r="C33" s="168">
        <f t="shared" si="1"/>
        <v>9.3899999999999997E-2</v>
      </c>
      <c r="D33" s="623"/>
      <c r="E33" s="622"/>
      <c r="F33" s="162">
        <f t="shared" si="2"/>
        <v>1433.8925999999999</v>
      </c>
      <c r="G33" s="168">
        <f t="shared" si="5"/>
        <v>3.1899999999999998E-2</v>
      </c>
      <c r="H33" s="168">
        <f t="shared" si="3"/>
        <v>8.2199999999999995E-2</v>
      </c>
      <c r="I33" s="232">
        <f t="shared" si="4"/>
        <v>1.29E-2</v>
      </c>
      <c r="J33" s="290"/>
    </row>
    <row r="34" spans="2:10">
      <c r="B34" s="167" t="str">
        <f t="shared" si="0"/>
        <v>CAMINHÃO TOCO</v>
      </c>
      <c r="C34" s="168">
        <f t="shared" si="1"/>
        <v>19.406700000000001</v>
      </c>
      <c r="D34" s="623">
        <f>0.09*D10</f>
        <v>13.239000000000001</v>
      </c>
      <c r="E34" s="622">
        <f>D34*[6]BANCO!$E$6</f>
        <v>92.540610000000015</v>
      </c>
      <c r="F34" s="162">
        <f t="shared" si="2"/>
        <v>296327.3665</v>
      </c>
      <c r="G34" s="168">
        <f t="shared" ref="G34" si="6">ROUND((F34*6.17%)/($C$3*1.25),4)</f>
        <v>6.5857000000000001</v>
      </c>
      <c r="H34" s="168">
        <f t="shared" si="3"/>
        <v>21.832599999999999</v>
      </c>
      <c r="I34" s="232">
        <f t="shared" si="4"/>
        <v>2.6684000000000001</v>
      </c>
      <c r="J34" s="290"/>
    </row>
    <row r="35" spans="2:10">
      <c r="B35" s="167" t="str">
        <f t="shared" si="0"/>
        <v>CAVALO MECÂNICO 4x2</v>
      </c>
      <c r="C35" s="168">
        <f t="shared" si="1"/>
        <v>26.765899999999998</v>
      </c>
      <c r="D35" s="623">
        <f t="shared" ref="D35:D36" si="7">0.09*D11</f>
        <v>13.239000000000001</v>
      </c>
      <c r="E35" s="622">
        <f>D35*[6]BANCO!$E$6</f>
        <v>92.540610000000015</v>
      </c>
      <c r="F35" s="162">
        <f t="shared" si="2"/>
        <v>408697.234</v>
      </c>
      <c r="G35" s="168">
        <f t="shared" si="5"/>
        <v>9.0830000000000002</v>
      </c>
      <c r="H35" s="168">
        <f t="shared" si="3"/>
        <v>30.111699999999999</v>
      </c>
      <c r="I35" s="232">
        <f t="shared" si="4"/>
        <v>3.6802999999999999</v>
      </c>
      <c r="J35" s="290"/>
    </row>
    <row r="36" spans="2:10">
      <c r="B36" s="167" t="str">
        <f t="shared" si="0"/>
        <v>CAVALO MECÂNICO 6x2</v>
      </c>
      <c r="C36" s="168">
        <f t="shared" si="1"/>
        <v>37.764899999999997</v>
      </c>
      <c r="D36" s="623">
        <f t="shared" si="7"/>
        <v>0</v>
      </c>
      <c r="E36" s="622">
        <f>D36*[6]BANCO!$E$6</f>
        <v>0</v>
      </c>
      <c r="F36" s="162">
        <f t="shared" si="2"/>
        <v>576643.5895</v>
      </c>
      <c r="G36" s="168">
        <f t="shared" si="5"/>
        <v>12.8155</v>
      </c>
      <c r="H36" s="168">
        <f t="shared" si="3"/>
        <v>42.485500000000002</v>
      </c>
      <c r="I36" s="232">
        <f t="shared" si="4"/>
        <v>5.1927000000000003</v>
      </c>
      <c r="J36" s="290"/>
    </row>
    <row r="37" spans="2:10">
      <c r="B37" s="167" t="str">
        <f t="shared" si="0"/>
        <v>SEMIRREBOQUE</v>
      </c>
      <c r="C37" s="168">
        <f t="shared" si="1"/>
        <v>12.6448</v>
      </c>
      <c r="D37" s="623"/>
      <c r="E37" s="622"/>
      <c r="F37" s="162">
        <f t="shared" si="2"/>
        <v>193077.5</v>
      </c>
      <c r="G37" s="168">
        <f t="shared" si="5"/>
        <v>4.2910000000000004</v>
      </c>
      <c r="H37" s="168">
        <f t="shared" si="3"/>
        <v>14.2254</v>
      </c>
      <c r="I37" s="232">
        <f t="shared" si="4"/>
        <v>1.7386999999999999</v>
      </c>
      <c r="J37" s="290"/>
    </row>
    <row r="38" spans="2:10">
      <c r="B38" s="167">
        <f t="shared" si="0"/>
        <v>0</v>
      </c>
      <c r="C38" s="168"/>
      <c r="D38" s="624"/>
      <c r="E38" s="622"/>
      <c r="F38" s="162"/>
      <c r="G38" s="168"/>
      <c r="H38" s="168"/>
      <c r="I38" s="232"/>
      <c r="J38" s="290"/>
    </row>
    <row r="39" spans="2:10">
      <c r="B39" s="167">
        <f t="shared" si="0"/>
        <v>0</v>
      </c>
      <c r="C39" s="168"/>
      <c r="D39" s="622"/>
      <c r="E39" s="622"/>
      <c r="F39" s="162"/>
      <c r="G39" s="168"/>
      <c r="H39" s="168"/>
      <c r="I39" s="232"/>
      <c r="J39" s="290"/>
    </row>
    <row r="42" spans="2:10">
      <c r="I42" s="170"/>
    </row>
    <row r="44" spans="2:10">
      <c r="J44" s="170"/>
    </row>
  </sheetData>
  <customSheetViews>
    <customSheetView guid="{E72E325F-23DE-4F9E-8D0B-B0D7A05B1D0F}" topLeftCell="A25">
      <selection activeCell="A40" sqref="A40:XFD40"/>
      <pageMargins left="0.511811024" right="0.511811024" top="0.78740157499999996" bottom="0.78740157499999996" header="0.31496062000000002" footer="0.31496062000000002"/>
    </customSheetView>
    <customSheetView guid="{C9FA3336-CC6F-4ADA-9E4C-D7F95FD5F4D6}">
      <selection activeCell="B16" sqref="B16"/>
      <pageMargins left="0.511811024" right="0.511811024" top="0.78740157499999996" bottom="0.78740157499999996" header="0.31496062000000002" footer="0.31496062000000002"/>
    </customSheetView>
    <customSheetView guid="{C6F82411-A363-4B03-B6C3-BED0FDFE1D3D}">
      <selection activeCell="E4" sqref="E4"/>
      <pageMargins left="0.511811024" right="0.511811024" top="0.78740157499999996" bottom="0.78740157499999996" header="0.31496062000000002" footer="0.31496062000000002"/>
    </customSheetView>
  </customSheetViews>
  <mergeCells count="7">
    <mergeCell ref="H4:J4"/>
    <mergeCell ref="B28:B29"/>
    <mergeCell ref="C28:C29"/>
    <mergeCell ref="H28:H29"/>
    <mergeCell ref="I28:I29"/>
    <mergeCell ref="F28:G28"/>
    <mergeCell ref="D28:E28"/>
  </mergeCells>
  <pageMargins left="0.51181102362204722" right="0.51181102362204722" top="0.78740157480314965" bottom="0.78740157480314965" header="0.31496062992125984" footer="0.31496062992125984"/>
  <pageSetup paperSize="9" scale="47" fitToHeight="0" orientation="landscape" r:id="rId1"/>
  <headerFooter>
    <oddHeader>&amp;R&amp;G</oddHead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4"/>
  <sheetViews>
    <sheetView workbookViewId="0">
      <selection activeCell="P6" sqref="P6"/>
    </sheetView>
  </sheetViews>
  <sheetFormatPr defaultRowHeight="15"/>
  <cols>
    <col min="2" max="3" width="9.140625" style="1"/>
    <col min="4" max="4" width="8.5703125" style="1" bestFit="1" customWidth="1"/>
    <col min="5" max="5" width="11.85546875" style="1" customWidth="1"/>
    <col min="6" max="6" width="11.7109375" style="1" customWidth="1"/>
    <col min="7" max="7" width="11.85546875" style="1" customWidth="1"/>
    <col min="8" max="8" width="12.7109375" style="1" customWidth="1"/>
    <col min="9" max="9" width="11.5703125" style="1" customWidth="1"/>
    <col min="10" max="10" width="12.5703125" style="1" customWidth="1"/>
    <col min="11" max="11" width="11.140625" style="1" customWidth="1"/>
    <col min="12" max="12" width="10.42578125" style="1" customWidth="1"/>
    <col min="13" max="14" width="10.7109375" style="1" customWidth="1"/>
    <col min="15" max="15" width="13.5703125" style="1" customWidth="1"/>
  </cols>
  <sheetData>
    <row r="3" spans="2:16" ht="15.75">
      <c r="B3" s="763">
        <v>2024</v>
      </c>
      <c r="C3" s="763"/>
      <c r="D3" s="763"/>
      <c r="E3" s="763"/>
      <c r="F3" s="763"/>
      <c r="G3" s="763"/>
      <c r="H3" s="763"/>
      <c r="I3" s="763">
        <v>2025</v>
      </c>
      <c r="J3" s="763"/>
      <c r="K3" s="763"/>
      <c r="L3" s="763"/>
      <c r="M3" s="763"/>
      <c r="N3" s="68"/>
      <c r="O3" s="764" t="s">
        <v>154</v>
      </c>
      <c r="P3" s="765" t="s">
        <v>153</v>
      </c>
    </row>
    <row r="4" spans="2:16">
      <c r="B4" s="59" t="s">
        <v>136</v>
      </c>
      <c r="C4" s="59" t="s">
        <v>137</v>
      </c>
      <c r="D4" s="59" t="s">
        <v>138</v>
      </c>
      <c r="E4" s="59" t="s">
        <v>139</v>
      </c>
      <c r="F4" s="59" t="s">
        <v>140</v>
      </c>
      <c r="G4" s="59" t="s">
        <v>141</v>
      </c>
      <c r="H4" s="59" t="s">
        <v>142</v>
      </c>
      <c r="I4" s="59" t="s">
        <v>143</v>
      </c>
      <c r="J4" s="59" t="s">
        <v>144</v>
      </c>
      <c r="K4" s="59" t="s">
        <v>145</v>
      </c>
      <c r="L4" s="59" t="s">
        <v>146</v>
      </c>
      <c r="M4" s="59" t="s">
        <v>147</v>
      </c>
      <c r="N4" s="69"/>
      <c r="O4" s="764"/>
      <c r="P4" s="765"/>
    </row>
    <row r="5" spans="2:16">
      <c r="B5" s="60">
        <v>3033</v>
      </c>
      <c r="C5" s="60">
        <f>B5</f>
        <v>3033</v>
      </c>
      <c r="D5" s="60">
        <v>3400</v>
      </c>
      <c r="E5" s="60">
        <f>D5</f>
        <v>3400</v>
      </c>
      <c r="F5" s="60">
        <f>D5</f>
        <v>3400</v>
      </c>
      <c r="G5" s="60">
        <f>D5</f>
        <v>3400</v>
      </c>
      <c r="H5" s="60">
        <f>D5</f>
        <v>3400</v>
      </c>
      <c r="I5" s="60">
        <f>D5</f>
        <v>3400</v>
      </c>
      <c r="J5" s="60">
        <f>D5</f>
        <v>3400</v>
      </c>
      <c r="K5" s="60">
        <f>D5</f>
        <v>3400</v>
      </c>
      <c r="L5" s="60">
        <f>D5</f>
        <v>3400</v>
      </c>
      <c r="M5" s="60">
        <f>D5</f>
        <v>3400</v>
      </c>
      <c r="N5" s="70"/>
      <c r="O5" s="67">
        <f>SUM(B5:M5)</f>
        <v>40066</v>
      </c>
      <c r="P5" s="67">
        <f>ROUND(AVERAGE(B5:M5),0)</f>
        <v>3339</v>
      </c>
    </row>
    <row r="6" spans="2:16">
      <c r="F6" s="63"/>
      <c r="G6" s="64"/>
    </row>
    <row r="7" spans="2:16">
      <c r="D7" s="70"/>
      <c r="F7" s="63"/>
      <c r="G7" s="64"/>
    </row>
    <row r="8" spans="2:16">
      <c r="F8" s="63"/>
      <c r="G8" s="64"/>
    </row>
    <row r="9" spans="2:16">
      <c r="D9" s="41"/>
      <c r="F9" s="63"/>
      <c r="G9" s="64"/>
    </row>
    <row r="10" spans="2:16">
      <c r="F10" s="63"/>
      <c r="G10" s="63"/>
    </row>
    <row r="11" spans="2:16">
      <c r="D11" s="12"/>
      <c r="F11" s="63"/>
      <c r="G11" s="63"/>
    </row>
    <row r="14" spans="2:16">
      <c r="D14" s="41"/>
    </row>
  </sheetData>
  <customSheetViews>
    <customSheetView guid="{E72E325F-23DE-4F9E-8D0B-B0D7A05B1D0F}" state="hidden">
      <selection activeCell="P6" sqref="P6"/>
      <pageMargins left="0.511811024" right="0.511811024" top="0.78740157499999996" bottom="0.78740157499999996" header="0.31496062000000002" footer="0.31496062000000002"/>
    </customSheetView>
    <customSheetView guid="{C9FA3336-CC6F-4ADA-9E4C-D7F95FD5F4D6}" state="hidden">
      <selection activeCell="P6" sqref="P6"/>
      <pageMargins left="0.511811024" right="0.511811024" top="0.78740157499999996" bottom="0.78740157499999996" header="0.31496062000000002" footer="0.31496062000000002"/>
    </customSheetView>
    <customSheetView guid="{C6F82411-A363-4B03-B6C3-BED0FDFE1D3D}" state="hidden">
      <selection activeCell="P6" sqref="P6"/>
      <pageMargins left="0.511811024" right="0.511811024" top="0.78740157499999996" bottom="0.78740157499999996" header="0.31496062000000002" footer="0.31496062000000002"/>
    </customSheetView>
  </customSheetViews>
  <mergeCells count="4">
    <mergeCell ref="B3:H3"/>
    <mergeCell ref="I3:M3"/>
    <mergeCell ref="O3:O4"/>
    <mergeCell ref="P3:P4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6"/>
  <sheetViews>
    <sheetView view="pageBreakPreview" zoomScale="60" zoomScaleNormal="85" workbookViewId="0">
      <selection activeCell="V18" sqref="V18:W18"/>
    </sheetView>
  </sheetViews>
  <sheetFormatPr defaultRowHeight="12"/>
  <cols>
    <col min="1" max="1" width="2.42578125" style="390" customWidth="1"/>
    <col min="2" max="2" width="8.140625" style="391" customWidth="1"/>
    <col min="3" max="3" width="8" style="391" customWidth="1"/>
    <col min="4" max="4" width="3.28515625" style="391" customWidth="1"/>
    <col min="5" max="5" width="26.140625" style="391" customWidth="1"/>
    <col min="6" max="8" width="3.28515625" style="391" hidden="1" customWidth="1"/>
    <col min="9" max="9" width="0.85546875" style="391" hidden="1" customWidth="1"/>
    <col min="10" max="10" width="6.5703125" style="391" customWidth="1"/>
    <col min="11" max="11" width="6.85546875" style="390" customWidth="1"/>
    <col min="12" max="13" width="8.85546875" style="390" customWidth="1"/>
    <col min="14" max="14" width="9.42578125" style="390" customWidth="1"/>
    <col min="15" max="15" width="13.140625" style="390" customWidth="1"/>
    <col min="16" max="17" width="3.28515625" style="390" customWidth="1"/>
    <col min="18" max="18" width="3.85546875" style="390" customWidth="1"/>
    <col min="19" max="20" width="3.28515625" style="390" customWidth="1"/>
    <col min="21" max="21" width="18.28515625" style="390" customWidth="1"/>
    <col min="22" max="22" width="3.28515625" style="390" customWidth="1"/>
    <col min="23" max="23" width="8.42578125" style="390" customWidth="1"/>
    <col min="24" max="24" width="7.140625" style="390" customWidth="1"/>
    <col min="25" max="25" width="3.28515625" style="390" customWidth="1"/>
    <col min="26" max="26" width="5.140625" style="390" customWidth="1"/>
    <col min="27" max="28" width="3.28515625" style="390" customWidth="1"/>
    <col min="29" max="29" width="3.140625" style="390" customWidth="1"/>
    <col min="30" max="30" width="4.7109375" style="390" customWidth="1"/>
    <col min="31" max="32" width="3.28515625" style="390" customWidth="1"/>
    <col min="33" max="33" width="2.5703125" style="390" customWidth="1"/>
    <col min="34" max="34" width="8.140625" style="390" customWidth="1"/>
    <col min="35" max="35" width="9.85546875" style="390" customWidth="1"/>
    <col min="36" max="36" width="4.85546875" style="390" customWidth="1"/>
    <col min="37" max="37" width="18" style="392" customWidth="1"/>
    <col min="38" max="38" width="9.85546875" style="390" customWidth="1"/>
    <col min="39" max="40" width="3.28515625" style="390" customWidth="1"/>
    <col min="41" max="41" width="12.7109375" style="390" customWidth="1"/>
    <col min="42" max="42" width="3.28515625" style="393" customWidth="1"/>
    <col min="43" max="43" width="14" style="390" customWidth="1"/>
    <col min="44" max="51" width="3.28515625" style="390" customWidth="1"/>
    <col min="52" max="256" width="9.140625" style="390"/>
    <col min="257" max="257" width="2.42578125" style="390" customWidth="1"/>
    <col min="258" max="258" width="8.140625" style="390" customWidth="1"/>
    <col min="259" max="259" width="8" style="390" customWidth="1"/>
    <col min="260" max="260" width="3.28515625" style="390" customWidth="1"/>
    <col min="261" max="261" width="35.28515625" style="390" customWidth="1"/>
    <col min="262" max="265" width="0" style="390" hidden="1" customWidth="1"/>
    <col min="266" max="266" width="6.5703125" style="390" customWidth="1"/>
    <col min="267" max="267" width="6.85546875" style="390" customWidth="1"/>
    <col min="268" max="269" width="8.85546875" style="390" customWidth="1"/>
    <col min="270" max="270" width="9.42578125" style="390" customWidth="1"/>
    <col min="271" max="271" width="13.140625" style="390" customWidth="1"/>
    <col min="272" max="273" width="3.28515625" style="390" customWidth="1"/>
    <col min="274" max="274" width="3.85546875" style="390" customWidth="1"/>
    <col min="275" max="276" width="3.28515625" style="390" customWidth="1"/>
    <col min="277" max="277" width="18.28515625" style="390" customWidth="1"/>
    <col min="278" max="278" width="3.28515625" style="390" customWidth="1"/>
    <col min="279" max="279" width="8.42578125" style="390" customWidth="1"/>
    <col min="280" max="280" width="7.140625" style="390" customWidth="1"/>
    <col min="281" max="281" width="3.28515625" style="390" customWidth="1"/>
    <col min="282" max="282" width="5.140625" style="390" customWidth="1"/>
    <col min="283" max="284" width="3.28515625" style="390" customWidth="1"/>
    <col min="285" max="285" width="3.140625" style="390" customWidth="1"/>
    <col min="286" max="286" width="4.7109375" style="390" customWidth="1"/>
    <col min="287" max="288" width="3.28515625" style="390" customWidth="1"/>
    <col min="289" max="289" width="2.5703125" style="390" customWidth="1"/>
    <col min="290" max="290" width="8.140625" style="390" customWidth="1"/>
    <col min="291" max="291" width="9.42578125" style="390" customWidth="1"/>
    <col min="292" max="292" width="4.85546875" style="390" customWidth="1"/>
    <col min="293" max="293" width="18" style="390" customWidth="1"/>
    <col min="294" max="294" width="9.85546875" style="390" customWidth="1"/>
    <col min="295" max="296" width="3.28515625" style="390" customWidth="1"/>
    <col min="297" max="297" width="12.7109375" style="390" customWidth="1"/>
    <col min="298" max="298" width="3.28515625" style="390" customWidth="1"/>
    <col min="299" max="299" width="14" style="390" customWidth="1"/>
    <col min="300" max="307" width="3.28515625" style="390" customWidth="1"/>
    <col min="308" max="512" width="9.140625" style="390"/>
    <col min="513" max="513" width="2.42578125" style="390" customWidth="1"/>
    <col min="514" max="514" width="8.140625" style="390" customWidth="1"/>
    <col min="515" max="515" width="8" style="390" customWidth="1"/>
    <col min="516" max="516" width="3.28515625" style="390" customWidth="1"/>
    <col min="517" max="517" width="35.28515625" style="390" customWidth="1"/>
    <col min="518" max="521" width="0" style="390" hidden="1" customWidth="1"/>
    <col min="522" max="522" width="6.5703125" style="390" customWidth="1"/>
    <col min="523" max="523" width="6.85546875" style="390" customWidth="1"/>
    <col min="524" max="525" width="8.85546875" style="390" customWidth="1"/>
    <col min="526" max="526" width="9.42578125" style="390" customWidth="1"/>
    <col min="527" max="527" width="13.140625" style="390" customWidth="1"/>
    <col min="528" max="529" width="3.28515625" style="390" customWidth="1"/>
    <col min="530" max="530" width="3.85546875" style="390" customWidth="1"/>
    <col min="531" max="532" width="3.28515625" style="390" customWidth="1"/>
    <col min="533" max="533" width="18.28515625" style="390" customWidth="1"/>
    <col min="534" max="534" width="3.28515625" style="390" customWidth="1"/>
    <col min="535" max="535" width="8.42578125" style="390" customWidth="1"/>
    <col min="536" max="536" width="7.140625" style="390" customWidth="1"/>
    <col min="537" max="537" width="3.28515625" style="390" customWidth="1"/>
    <col min="538" max="538" width="5.140625" style="390" customWidth="1"/>
    <col min="539" max="540" width="3.28515625" style="390" customWidth="1"/>
    <col min="541" max="541" width="3.140625" style="390" customWidth="1"/>
    <col min="542" max="542" width="4.7109375" style="390" customWidth="1"/>
    <col min="543" max="544" width="3.28515625" style="390" customWidth="1"/>
    <col min="545" max="545" width="2.5703125" style="390" customWidth="1"/>
    <col min="546" max="546" width="8.140625" style="390" customWidth="1"/>
    <col min="547" max="547" width="9.42578125" style="390" customWidth="1"/>
    <col min="548" max="548" width="4.85546875" style="390" customWidth="1"/>
    <col min="549" max="549" width="18" style="390" customWidth="1"/>
    <col min="550" max="550" width="9.85546875" style="390" customWidth="1"/>
    <col min="551" max="552" width="3.28515625" style="390" customWidth="1"/>
    <col min="553" max="553" width="12.7109375" style="390" customWidth="1"/>
    <col min="554" max="554" width="3.28515625" style="390" customWidth="1"/>
    <col min="555" max="555" width="14" style="390" customWidth="1"/>
    <col min="556" max="563" width="3.28515625" style="390" customWidth="1"/>
    <col min="564" max="768" width="9.140625" style="390"/>
    <col min="769" max="769" width="2.42578125" style="390" customWidth="1"/>
    <col min="770" max="770" width="8.140625" style="390" customWidth="1"/>
    <col min="771" max="771" width="8" style="390" customWidth="1"/>
    <col min="772" max="772" width="3.28515625" style="390" customWidth="1"/>
    <col min="773" max="773" width="35.28515625" style="390" customWidth="1"/>
    <col min="774" max="777" width="0" style="390" hidden="1" customWidth="1"/>
    <col min="778" max="778" width="6.5703125" style="390" customWidth="1"/>
    <col min="779" max="779" width="6.85546875" style="390" customWidth="1"/>
    <col min="780" max="781" width="8.85546875" style="390" customWidth="1"/>
    <col min="782" max="782" width="9.42578125" style="390" customWidth="1"/>
    <col min="783" max="783" width="13.140625" style="390" customWidth="1"/>
    <col min="784" max="785" width="3.28515625" style="390" customWidth="1"/>
    <col min="786" max="786" width="3.85546875" style="390" customWidth="1"/>
    <col min="787" max="788" width="3.28515625" style="390" customWidth="1"/>
    <col min="789" max="789" width="18.28515625" style="390" customWidth="1"/>
    <col min="790" max="790" width="3.28515625" style="390" customWidth="1"/>
    <col min="791" max="791" width="8.42578125" style="390" customWidth="1"/>
    <col min="792" max="792" width="7.140625" style="390" customWidth="1"/>
    <col min="793" max="793" width="3.28515625" style="390" customWidth="1"/>
    <col min="794" max="794" width="5.140625" style="390" customWidth="1"/>
    <col min="795" max="796" width="3.28515625" style="390" customWidth="1"/>
    <col min="797" max="797" width="3.140625" style="390" customWidth="1"/>
    <col min="798" max="798" width="4.7109375" style="390" customWidth="1"/>
    <col min="799" max="800" width="3.28515625" style="390" customWidth="1"/>
    <col min="801" max="801" width="2.5703125" style="390" customWidth="1"/>
    <col min="802" max="802" width="8.140625" style="390" customWidth="1"/>
    <col min="803" max="803" width="9.42578125" style="390" customWidth="1"/>
    <col min="804" max="804" width="4.85546875" style="390" customWidth="1"/>
    <col min="805" max="805" width="18" style="390" customWidth="1"/>
    <col min="806" max="806" width="9.85546875" style="390" customWidth="1"/>
    <col min="807" max="808" width="3.28515625" style="390" customWidth="1"/>
    <col min="809" max="809" width="12.7109375" style="390" customWidth="1"/>
    <col min="810" max="810" width="3.28515625" style="390" customWidth="1"/>
    <col min="811" max="811" width="14" style="390" customWidth="1"/>
    <col min="812" max="819" width="3.28515625" style="390" customWidth="1"/>
    <col min="820" max="1024" width="9.140625" style="390"/>
    <col min="1025" max="1025" width="2.42578125" style="390" customWidth="1"/>
    <col min="1026" max="1026" width="8.140625" style="390" customWidth="1"/>
    <col min="1027" max="1027" width="8" style="390" customWidth="1"/>
    <col min="1028" max="1028" width="3.28515625" style="390" customWidth="1"/>
    <col min="1029" max="1029" width="35.28515625" style="390" customWidth="1"/>
    <col min="1030" max="1033" width="0" style="390" hidden="1" customWidth="1"/>
    <col min="1034" max="1034" width="6.5703125" style="390" customWidth="1"/>
    <col min="1035" max="1035" width="6.85546875" style="390" customWidth="1"/>
    <col min="1036" max="1037" width="8.85546875" style="390" customWidth="1"/>
    <col min="1038" max="1038" width="9.42578125" style="390" customWidth="1"/>
    <col min="1039" max="1039" width="13.140625" style="390" customWidth="1"/>
    <col min="1040" max="1041" width="3.28515625" style="390" customWidth="1"/>
    <col min="1042" max="1042" width="3.85546875" style="390" customWidth="1"/>
    <col min="1043" max="1044" width="3.28515625" style="390" customWidth="1"/>
    <col min="1045" max="1045" width="18.28515625" style="390" customWidth="1"/>
    <col min="1046" max="1046" width="3.28515625" style="390" customWidth="1"/>
    <col min="1047" max="1047" width="8.42578125" style="390" customWidth="1"/>
    <col min="1048" max="1048" width="7.140625" style="390" customWidth="1"/>
    <col min="1049" max="1049" width="3.28515625" style="390" customWidth="1"/>
    <col min="1050" max="1050" width="5.140625" style="390" customWidth="1"/>
    <col min="1051" max="1052" width="3.28515625" style="390" customWidth="1"/>
    <col min="1053" max="1053" width="3.140625" style="390" customWidth="1"/>
    <col min="1054" max="1054" width="4.7109375" style="390" customWidth="1"/>
    <col min="1055" max="1056" width="3.28515625" style="390" customWidth="1"/>
    <col min="1057" max="1057" width="2.5703125" style="390" customWidth="1"/>
    <col min="1058" max="1058" width="8.140625" style="390" customWidth="1"/>
    <col min="1059" max="1059" width="9.42578125" style="390" customWidth="1"/>
    <col min="1060" max="1060" width="4.85546875" style="390" customWidth="1"/>
    <col min="1061" max="1061" width="18" style="390" customWidth="1"/>
    <col min="1062" max="1062" width="9.85546875" style="390" customWidth="1"/>
    <col min="1063" max="1064" width="3.28515625" style="390" customWidth="1"/>
    <col min="1065" max="1065" width="12.7109375" style="390" customWidth="1"/>
    <col min="1066" max="1066" width="3.28515625" style="390" customWidth="1"/>
    <col min="1067" max="1067" width="14" style="390" customWidth="1"/>
    <col min="1068" max="1075" width="3.28515625" style="390" customWidth="1"/>
    <col min="1076" max="1280" width="9.140625" style="390"/>
    <col min="1281" max="1281" width="2.42578125" style="390" customWidth="1"/>
    <col min="1282" max="1282" width="8.140625" style="390" customWidth="1"/>
    <col min="1283" max="1283" width="8" style="390" customWidth="1"/>
    <col min="1284" max="1284" width="3.28515625" style="390" customWidth="1"/>
    <col min="1285" max="1285" width="35.28515625" style="390" customWidth="1"/>
    <col min="1286" max="1289" width="0" style="390" hidden="1" customWidth="1"/>
    <col min="1290" max="1290" width="6.5703125" style="390" customWidth="1"/>
    <col min="1291" max="1291" width="6.85546875" style="390" customWidth="1"/>
    <col min="1292" max="1293" width="8.85546875" style="390" customWidth="1"/>
    <col min="1294" max="1294" width="9.42578125" style="390" customWidth="1"/>
    <col min="1295" max="1295" width="13.140625" style="390" customWidth="1"/>
    <col min="1296" max="1297" width="3.28515625" style="390" customWidth="1"/>
    <col min="1298" max="1298" width="3.85546875" style="390" customWidth="1"/>
    <col min="1299" max="1300" width="3.28515625" style="390" customWidth="1"/>
    <col min="1301" max="1301" width="18.28515625" style="390" customWidth="1"/>
    <col min="1302" max="1302" width="3.28515625" style="390" customWidth="1"/>
    <col min="1303" max="1303" width="8.42578125" style="390" customWidth="1"/>
    <col min="1304" max="1304" width="7.140625" style="390" customWidth="1"/>
    <col min="1305" max="1305" width="3.28515625" style="390" customWidth="1"/>
    <col min="1306" max="1306" width="5.140625" style="390" customWidth="1"/>
    <col min="1307" max="1308" width="3.28515625" style="390" customWidth="1"/>
    <col min="1309" max="1309" width="3.140625" style="390" customWidth="1"/>
    <col min="1310" max="1310" width="4.7109375" style="390" customWidth="1"/>
    <col min="1311" max="1312" width="3.28515625" style="390" customWidth="1"/>
    <col min="1313" max="1313" width="2.5703125" style="390" customWidth="1"/>
    <col min="1314" max="1314" width="8.140625" style="390" customWidth="1"/>
    <col min="1315" max="1315" width="9.42578125" style="390" customWidth="1"/>
    <col min="1316" max="1316" width="4.85546875" style="390" customWidth="1"/>
    <col min="1317" max="1317" width="18" style="390" customWidth="1"/>
    <col min="1318" max="1318" width="9.85546875" style="390" customWidth="1"/>
    <col min="1319" max="1320" width="3.28515625" style="390" customWidth="1"/>
    <col min="1321" max="1321" width="12.7109375" style="390" customWidth="1"/>
    <col min="1322" max="1322" width="3.28515625" style="390" customWidth="1"/>
    <col min="1323" max="1323" width="14" style="390" customWidth="1"/>
    <col min="1324" max="1331" width="3.28515625" style="390" customWidth="1"/>
    <col min="1332" max="1536" width="9.140625" style="390"/>
    <col min="1537" max="1537" width="2.42578125" style="390" customWidth="1"/>
    <col min="1538" max="1538" width="8.140625" style="390" customWidth="1"/>
    <col min="1539" max="1539" width="8" style="390" customWidth="1"/>
    <col min="1540" max="1540" width="3.28515625" style="390" customWidth="1"/>
    <col min="1541" max="1541" width="35.28515625" style="390" customWidth="1"/>
    <col min="1542" max="1545" width="0" style="390" hidden="1" customWidth="1"/>
    <col min="1546" max="1546" width="6.5703125" style="390" customWidth="1"/>
    <col min="1547" max="1547" width="6.85546875" style="390" customWidth="1"/>
    <col min="1548" max="1549" width="8.85546875" style="390" customWidth="1"/>
    <col min="1550" max="1550" width="9.42578125" style="390" customWidth="1"/>
    <col min="1551" max="1551" width="13.140625" style="390" customWidth="1"/>
    <col min="1552" max="1553" width="3.28515625" style="390" customWidth="1"/>
    <col min="1554" max="1554" width="3.85546875" style="390" customWidth="1"/>
    <col min="1555" max="1556" width="3.28515625" style="390" customWidth="1"/>
    <col min="1557" max="1557" width="18.28515625" style="390" customWidth="1"/>
    <col min="1558" max="1558" width="3.28515625" style="390" customWidth="1"/>
    <col min="1559" max="1559" width="8.42578125" style="390" customWidth="1"/>
    <col min="1560" max="1560" width="7.140625" style="390" customWidth="1"/>
    <col min="1561" max="1561" width="3.28515625" style="390" customWidth="1"/>
    <col min="1562" max="1562" width="5.140625" style="390" customWidth="1"/>
    <col min="1563" max="1564" width="3.28515625" style="390" customWidth="1"/>
    <col min="1565" max="1565" width="3.140625" style="390" customWidth="1"/>
    <col min="1566" max="1566" width="4.7109375" style="390" customWidth="1"/>
    <col min="1567" max="1568" width="3.28515625" style="390" customWidth="1"/>
    <col min="1569" max="1569" width="2.5703125" style="390" customWidth="1"/>
    <col min="1570" max="1570" width="8.140625" style="390" customWidth="1"/>
    <col min="1571" max="1571" width="9.42578125" style="390" customWidth="1"/>
    <col min="1572" max="1572" width="4.85546875" style="390" customWidth="1"/>
    <col min="1573" max="1573" width="18" style="390" customWidth="1"/>
    <col min="1574" max="1574" width="9.85546875" style="390" customWidth="1"/>
    <col min="1575" max="1576" width="3.28515625" style="390" customWidth="1"/>
    <col min="1577" max="1577" width="12.7109375" style="390" customWidth="1"/>
    <col min="1578" max="1578" width="3.28515625" style="390" customWidth="1"/>
    <col min="1579" max="1579" width="14" style="390" customWidth="1"/>
    <col min="1580" max="1587" width="3.28515625" style="390" customWidth="1"/>
    <col min="1588" max="1792" width="9.140625" style="390"/>
    <col min="1793" max="1793" width="2.42578125" style="390" customWidth="1"/>
    <col min="1794" max="1794" width="8.140625" style="390" customWidth="1"/>
    <col min="1795" max="1795" width="8" style="390" customWidth="1"/>
    <col min="1796" max="1796" width="3.28515625" style="390" customWidth="1"/>
    <col min="1797" max="1797" width="35.28515625" style="390" customWidth="1"/>
    <col min="1798" max="1801" width="0" style="390" hidden="1" customWidth="1"/>
    <col min="1802" max="1802" width="6.5703125" style="390" customWidth="1"/>
    <col min="1803" max="1803" width="6.85546875" style="390" customWidth="1"/>
    <col min="1804" max="1805" width="8.85546875" style="390" customWidth="1"/>
    <col min="1806" max="1806" width="9.42578125" style="390" customWidth="1"/>
    <col min="1807" max="1807" width="13.140625" style="390" customWidth="1"/>
    <col min="1808" max="1809" width="3.28515625" style="390" customWidth="1"/>
    <col min="1810" max="1810" width="3.85546875" style="390" customWidth="1"/>
    <col min="1811" max="1812" width="3.28515625" style="390" customWidth="1"/>
    <col min="1813" max="1813" width="18.28515625" style="390" customWidth="1"/>
    <col min="1814" max="1814" width="3.28515625" style="390" customWidth="1"/>
    <col min="1815" max="1815" width="8.42578125" style="390" customWidth="1"/>
    <col min="1816" max="1816" width="7.140625" style="390" customWidth="1"/>
    <col min="1817" max="1817" width="3.28515625" style="390" customWidth="1"/>
    <col min="1818" max="1818" width="5.140625" style="390" customWidth="1"/>
    <col min="1819" max="1820" width="3.28515625" style="390" customWidth="1"/>
    <col min="1821" max="1821" width="3.140625" style="390" customWidth="1"/>
    <col min="1822" max="1822" width="4.7109375" style="390" customWidth="1"/>
    <col min="1823" max="1824" width="3.28515625" style="390" customWidth="1"/>
    <col min="1825" max="1825" width="2.5703125" style="390" customWidth="1"/>
    <col min="1826" max="1826" width="8.140625" style="390" customWidth="1"/>
    <col min="1827" max="1827" width="9.42578125" style="390" customWidth="1"/>
    <col min="1828" max="1828" width="4.85546875" style="390" customWidth="1"/>
    <col min="1829" max="1829" width="18" style="390" customWidth="1"/>
    <col min="1830" max="1830" width="9.85546875" style="390" customWidth="1"/>
    <col min="1831" max="1832" width="3.28515625" style="390" customWidth="1"/>
    <col min="1833" max="1833" width="12.7109375" style="390" customWidth="1"/>
    <col min="1834" max="1834" width="3.28515625" style="390" customWidth="1"/>
    <col min="1835" max="1835" width="14" style="390" customWidth="1"/>
    <col min="1836" max="1843" width="3.28515625" style="390" customWidth="1"/>
    <col min="1844" max="2048" width="9.140625" style="390"/>
    <col min="2049" max="2049" width="2.42578125" style="390" customWidth="1"/>
    <col min="2050" max="2050" width="8.140625" style="390" customWidth="1"/>
    <col min="2051" max="2051" width="8" style="390" customWidth="1"/>
    <col min="2052" max="2052" width="3.28515625" style="390" customWidth="1"/>
    <col min="2053" max="2053" width="35.28515625" style="390" customWidth="1"/>
    <col min="2054" max="2057" width="0" style="390" hidden="1" customWidth="1"/>
    <col min="2058" max="2058" width="6.5703125" style="390" customWidth="1"/>
    <col min="2059" max="2059" width="6.85546875" style="390" customWidth="1"/>
    <col min="2060" max="2061" width="8.85546875" style="390" customWidth="1"/>
    <col min="2062" max="2062" width="9.42578125" style="390" customWidth="1"/>
    <col min="2063" max="2063" width="13.140625" style="390" customWidth="1"/>
    <col min="2064" max="2065" width="3.28515625" style="390" customWidth="1"/>
    <col min="2066" max="2066" width="3.85546875" style="390" customWidth="1"/>
    <col min="2067" max="2068" width="3.28515625" style="390" customWidth="1"/>
    <col min="2069" max="2069" width="18.28515625" style="390" customWidth="1"/>
    <col min="2070" max="2070" width="3.28515625" style="390" customWidth="1"/>
    <col min="2071" max="2071" width="8.42578125" style="390" customWidth="1"/>
    <col min="2072" max="2072" width="7.140625" style="390" customWidth="1"/>
    <col min="2073" max="2073" width="3.28515625" style="390" customWidth="1"/>
    <col min="2074" max="2074" width="5.140625" style="390" customWidth="1"/>
    <col min="2075" max="2076" width="3.28515625" style="390" customWidth="1"/>
    <col min="2077" max="2077" width="3.140625" style="390" customWidth="1"/>
    <col min="2078" max="2078" width="4.7109375" style="390" customWidth="1"/>
    <col min="2079" max="2080" width="3.28515625" style="390" customWidth="1"/>
    <col min="2081" max="2081" width="2.5703125" style="390" customWidth="1"/>
    <col min="2082" max="2082" width="8.140625" style="390" customWidth="1"/>
    <col min="2083" max="2083" width="9.42578125" style="390" customWidth="1"/>
    <col min="2084" max="2084" width="4.85546875" style="390" customWidth="1"/>
    <col min="2085" max="2085" width="18" style="390" customWidth="1"/>
    <col min="2086" max="2086" width="9.85546875" style="390" customWidth="1"/>
    <col min="2087" max="2088" width="3.28515625" style="390" customWidth="1"/>
    <col min="2089" max="2089" width="12.7109375" style="390" customWidth="1"/>
    <col min="2090" max="2090" width="3.28515625" style="390" customWidth="1"/>
    <col min="2091" max="2091" width="14" style="390" customWidth="1"/>
    <col min="2092" max="2099" width="3.28515625" style="390" customWidth="1"/>
    <col min="2100" max="2304" width="9.140625" style="390"/>
    <col min="2305" max="2305" width="2.42578125" style="390" customWidth="1"/>
    <col min="2306" max="2306" width="8.140625" style="390" customWidth="1"/>
    <col min="2307" max="2307" width="8" style="390" customWidth="1"/>
    <col min="2308" max="2308" width="3.28515625" style="390" customWidth="1"/>
    <col min="2309" max="2309" width="35.28515625" style="390" customWidth="1"/>
    <col min="2310" max="2313" width="0" style="390" hidden="1" customWidth="1"/>
    <col min="2314" max="2314" width="6.5703125" style="390" customWidth="1"/>
    <col min="2315" max="2315" width="6.85546875" style="390" customWidth="1"/>
    <col min="2316" max="2317" width="8.85546875" style="390" customWidth="1"/>
    <col min="2318" max="2318" width="9.42578125" style="390" customWidth="1"/>
    <col min="2319" max="2319" width="13.140625" style="390" customWidth="1"/>
    <col min="2320" max="2321" width="3.28515625" style="390" customWidth="1"/>
    <col min="2322" max="2322" width="3.85546875" style="390" customWidth="1"/>
    <col min="2323" max="2324" width="3.28515625" style="390" customWidth="1"/>
    <col min="2325" max="2325" width="18.28515625" style="390" customWidth="1"/>
    <col min="2326" max="2326" width="3.28515625" style="390" customWidth="1"/>
    <col min="2327" max="2327" width="8.42578125" style="390" customWidth="1"/>
    <col min="2328" max="2328" width="7.140625" style="390" customWidth="1"/>
    <col min="2329" max="2329" width="3.28515625" style="390" customWidth="1"/>
    <col min="2330" max="2330" width="5.140625" style="390" customWidth="1"/>
    <col min="2331" max="2332" width="3.28515625" style="390" customWidth="1"/>
    <col min="2333" max="2333" width="3.140625" style="390" customWidth="1"/>
    <col min="2334" max="2334" width="4.7109375" style="390" customWidth="1"/>
    <col min="2335" max="2336" width="3.28515625" style="390" customWidth="1"/>
    <col min="2337" max="2337" width="2.5703125" style="390" customWidth="1"/>
    <col min="2338" max="2338" width="8.140625" style="390" customWidth="1"/>
    <col min="2339" max="2339" width="9.42578125" style="390" customWidth="1"/>
    <col min="2340" max="2340" width="4.85546875" style="390" customWidth="1"/>
    <col min="2341" max="2341" width="18" style="390" customWidth="1"/>
    <col min="2342" max="2342" width="9.85546875" style="390" customWidth="1"/>
    <col min="2343" max="2344" width="3.28515625" style="390" customWidth="1"/>
    <col min="2345" max="2345" width="12.7109375" style="390" customWidth="1"/>
    <col min="2346" max="2346" width="3.28515625" style="390" customWidth="1"/>
    <col min="2347" max="2347" width="14" style="390" customWidth="1"/>
    <col min="2348" max="2355" width="3.28515625" style="390" customWidth="1"/>
    <col min="2356" max="2560" width="9.140625" style="390"/>
    <col min="2561" max="2561" width="2.42578125" style="390" customWidth="1"/>
    <col min="2562" max="2562" width="8.140625" style="390" customWidth="1"/>
    <col min="2563" max="2563" width="8" style="390" customWidth="1"/>
    <col min="2564" max="2564" width="3.28515625" style="390" customWidth="1"/>
    <col min="2565" max="2565" width="35.28515625" style="390" customWidth="1"/>
    <col min="2566" max="2569" width="0" style="390" hidden="1" customWidth="1"/>
    <col min="2570" max="2570" width="6.5703125" style="390" customWidth="1"/>
    <col min="2571" max="2571" width="6.85546875" style="390" customWidth="1"/>
    <col min="2572" max="2573" width="8.85546875" style="390" customWidth="1"/>
    <col min="2574" max="2574" width="9.42578125" style="390" customWidth="1"/>
    <col min="2575" max="2575" width="13.140625" style="390" customWidth="1"/>
    <col min="2576" max="2577" width="3.28515625" style="390" customWidth="1"/>
    <col min="2578" max="2578" width="3.85546875" style="390" customWidth="1"/>
    <col min="2579" max="2580" width="3.28515625" style="390" customWidth="1"/>
    <col min="2581" max="2581" width="18.28515625" style="390" customWidth="1"/>
    <col min="2582" max="2582" width="3.28515625" style="390" customWidth="1"/>
    <col min="2583" max="2583" width="8.42578125" style="390" customWidth="1"/>
    <col min="2584" max="2584" width="7.140625" style="390" customWidth="1"/>
    <col min="2585" max="2585" width="3.28515625" style="390" customWidth="1"/>
    <col min="2586" max="2586" width="5.140625" style="390" customWidth="1"/>
    <col min="2587" max="2588" width="3.28515625" style="390" customWidth="1"/>
    <col min="2589" max="2589" width="3.140625" style="390" customWidth="1"/>
    <col min="2590" max="2590" width="4.7109375" style="390" customWidth="1"/>
    <col min="2591" max="2592" width="3.28515625" style="390" customWidth="1"/>
    <col min="2593" max="2593" width="2.5703125" style="390" customWidth="1"/>
    <col min="2594" max="2594" width="8.140625" style="390" customWidth="1"/>
    <col min="2595" max="2595" width="9.42578125" style="390" customWidth="1"/>
    <col min="2596" max="2596" width="4.85546875" style="390" customWidth="1"/>
    <col min="2597" max="2597" width="18" style="390" customWidth="1"/>
    <col min="2598" max="2598" width="9.85546875" style="390" customWidth="1"/>
    <col min="2599" max="2600" width="3.28515625" style="390" customWidth="1"/>
    <col min="2601" max="2601" width="12.7109375" style="390" customWidth="1"/>
    <col min="2602" max="2602" width="3.28515625" style="390" customWidth="1"/>
    <col min="2603" max="2603" width="14" style="390" customWidth="1"/>
    <col min="2604" max="2611" width="3.28515625" style="390" customWidth="1"/>
    <col min="2612" max="2816" width="9.140625" style="390"/>
    <col min="2817" max="2817" width="2.42578125" style="390" customWidth="1"/>
    <col min="2818" max="2818" width="8.140625" style="390" customWidth="1"/>
    <col min="2819" max="2819" width="8" style="390" customWidth="1"/>
    <col min="2820" max="2820" width="3.28515625" style="390" customWidth="1"/>
    <col min="2821" max="2821" width="35.28515625" style="390" customWidth="1"/>
    <col min="2822" max="2825" width="0" style="390" hidden="1" customWidth="1"/>
    <col min="2826" max="2826" width="6.5703125" style="390" customWidth="1"/>
    <col min="2827" max="2827" width="6.85546875" style="390" customWidth="1"/>
    <col min="2828" max="2829" width="8.85546875" style="390" customWidth="1"/>
    <col min="2830" max="2830" width="9.42578125" style="390" customWidth="1"/>
    <col min="2831" max="2831" width="13.140625" style="390" customWidth="1"/>
    <col min="2832" max="2833" width="3.28515625" style="390" customWidth="1"/>
    <col min="2834" max="2834" width="3.85546875" style="390" customWidth="1"/>
    <col min="2835" max="2836" width="3.28515625" style="390" customWidth="1"/>
    <col min="2837" max="2837" width="18.28515625" style="390" customWidth="1"/>
    <col min="2838" max="2838" width="3.28515625" style="390" customWidth="1"/>
    <col min="2839" max="2839" width="8.42578125" style="390" customWidth="1"/>
    <col min="2840" max="2840" width="7.140625" style="390" customWidth="1"/>
    <col min="2841" max="2841" width="3.28515625" style="390" customWidth="1"/>
    <col min="2842" max="2842" width="5.140625" style="390" customWidth="1"/>
    <col min="2843" max="2844" width="3.28515625" style="390" customWidth="1"/>
    <col min="2845" max="2845" width="3.140625" style="390" customWidth="1"/>
    <col min="2846" max="2846" width="4.7109375" style="390" customWidth="1"/>
    <col min="2847" max="2848" width="3.28515625" style="390" customWidth="1"/>
    <col min="2849" max="2849" width="2.5703125" style="390" customWidth="1"/>
    <col min="2850" max="2850" width="8.140625" style="390" customWidth="1"/>
    <col min="2851" max="2851" width="9.42578125" style="390" customWidth="1"/>
    <col min="2852" max="2852" width="4.85546875" style="390" customWidth="1"/>
    <col min="2853" max="2853" width="18" style="390" customWidth="1"/>
    <col min="2854" max="2854" width="9.85546875" style="390" customWidth="1"/>
    <col min="2855" max="2856" width="3.28515625" style="390" customWidth="1"/>
    <col min="2857" max="2857" width="12.7109375" style="390" customWidth="1"/>
    <col min="2858" max="2858" width="3.28515625" style="390" customWidth="1"/>
    <col min="2859" max="2859" width="14" style="390" customWidth="1"/>
    <col min="2860" max="2867" width="3.28515625" style="390" customWidth="1"/>
    <col min="2868" max="3072" width="9.140625" style="390"/>
    <col min="3073" max="3073" width="2.42578125" style="390" customWidth="1"/>
    <col min="3074" max="3074" width="8.140625" style="390" customWidth="1"/>
    <col min="3075" max="3075" width="8" style="390" customWidth="1"/>
    <col min="3076" max="3076" width="3.28515625" style="390" customWidth="1"/>
    <col min="3077" max="3077" width="35.28515625" style="390" customWidth="1"/>
    <col min="3078" max="3081" width="0" style="390" hidden="1" customWidth="1"/>
    <col min="3082" max="3082" width="6.5703125" style="390" customWidth="1"/>
    <col min="3083" max="3083" width="6.85546875" style="390" customWidth="1"/>
    <col min="3084" max="3085" width="8.85546875" style="390" customWidth="1"/>
    <col min="3086" max="3086" width="9.42578125" style="390" customWidth="1"/>
    <col min="3087" max="3087" width="13.140625" style="390" customWidth="1"/>
    <col min="3088" max="3089" width="3.28515625" style="390" customWidth="1"/>
    <col min="3090" max="3090" width="3.85546875" style="390" customWidth="1"/>
    <col min="3091" max="3092" width="3.28515625" style="390" customWidth="1"/>
    <col min="3093" max="3093" width="18.28515625" style="390" customWidth="1"/>
    <col min="3094" max="3094" width="3.28515625" style="390" customWidth="1"/>
    <col min="3095" max="3095" width="8.42578125" style="390" customWidth="1"/>
    <col min="3096" max="3096" width="7.140625" style="390" customWidth="1"/>
    <col min="3097" max="3097" width="3.28515625" style="390" customWidth="1"/>
    <col min="3098" max="3098" width="5.140625" style="390" customWidth="1"/>
    <col min="3099" max="3100" width="3.28515625" style="390" customWidth="1"/>
    <col min="3101" max="3101" width="3.140625" style="390" customWidth="1"/>
    <col min="3102" max="3102" width="4.7109375" style="390" customWidth="1"/>
    <col min="3103" max="3104" width="3.28515625" style="390" customWidth="1"/>
    <col min="3105" max="3105" width="2.5703125" style="390" customWidth="1"/>
    <col min="3106" max="3106" width="8.140625" style="390" customWidth="1"/>
    <col min="3107" max="3107" width="9.42578125" style="390" customWidth="1"/>
    <col min="3108" max="3108" width="4.85546875" style="390" customWidth="1"/>
    <col min="3109" max="3109" width="18" style="390" customWidth="1"/>
    <col min="3110" max="3110" width="9.85546875" style="390" customWidth="1"/>
    <col min="3111" max="3112" width="3.28515625" style="390" customWidth="1"/>
    <col min="3113" max="3113" width="12.7109375" style="390" customWidth="1"/>
    <col min="3114" max="3114" width="3.28515625" style="390" customWidth="1"/>
    <col min="3115" max="3115" width="14" style="390" customWidth="1"/>
    <col min="3116" max="3123" width="3.28515625" style="390" customWidth="1"/>
    <col min="3124" max="3328" width="9.140625" style="390"/>
    <col min="3329" max="3329" width="2.42578125" style="390" customWidth="1"/>
    <col min="3330" max="3330" width="8.140625" style="390" customWidth="1"/>
    <col min="3331" max="3331" width="8" style="390" customWidth="1"/>
    <col min="3332" max="3332" width="3.28515625" style="390" customWidth="1"/>
    <col min="3333" max="3333" width="35.28515625" style="390" customWidth="1"/>
    <col min="3334" max="3337" width="0" style="390" hidden="1" customWidth="1"/>
    <col min="3338" max="3338" width="6.5703125" style="390" customWidth="1"/>
    <col min="3339" max="3339" width="6.85546875" style="390" customWidth="1"/>
    <col min="3340" max="3341" width="8.85546875" style="390" customWidth="1"/>
    <col min="3342" max="3342" width="9.42578125" style="390" customWidth="1"/>
    <col min="3343" max="3343" width="13.140625" style="390" customWidth="1"/>
    <col min="3344" max="3345" width="3.28515625" style="390" customWidth="1"/>
    <col min="3346" max="3346" width="3.85546875" style="390" customWidth="1"/>
    <col min="3347" max="3348" width="3.28515625" style="390" customWidth="1"/>
    <col min="3349" max="3349" width="18.28515625" style="390" customWidth="1"/>
    <col min="3350" max="3350" width="3.28515625" style="390" customWidth="1"/>
    <col min="3351" max="3351" width="8.42578125" style="390" customWidth="1"/>
    <col min="3352" max="3352" width="7.140625" style="390" customWidth="1"/>
    <col min="3353" max="3353" width="3.28515625" style="390" customWidth="1"/>
    <col min="3354" max="3354" width="5.140625" style="390" customWidth="1"/>
    <col min="3355" max="3356" width="3.28515625" style="390" customWidth="1"/>
    <col min="3357" max="3357" width="3.140625" style="390" customWidth="1"/>
    <col min="3358" max="3358" width="4.7109375" style="390" customWidth="1"/>
    <col min="3359" max="3360" width="3.28515625" style="390" customWidth="1"/>
    <col min="3361" max="3361" width="2.5703125" style="390" customWidth="1"/>
    <col min="3362" max="3362" width="8.140625" style="390" customWidth="1"/>
    <col min="3363" max="3363" width="9.42578125" style="390" customWidth="1"/>
    <col min="3364" max="3364" width="4.85546875" style="390" customWidth="1"/>
    <col min="3365" max="3365" width="18" style="390" customWidth="1"/>
    <col min="3366" max="3366" width="9.85546875" style="390" customWidth="1"/>
    <col min="3367" max="3368" width="3.28515625" style="390" customWidth="1"/>
    <col min="3369" max="3369" width="12.7109375" style="390" customWidth="1"/>
    <col min="3370" max="3370" width="3.28515625" style="390" customWidth="1"/>
    <col min="3371" max="3371" width="14" style="390" customWidth="1"/>
    <col min="3372" max="3379" width="3.28515625" style="390" customWidth="1"/>
    <col min="3380" max="3584" width="9.140625" style="390"/>
    <col min="3585" max="3585" width="2.42578125" style="390" customWidth="1"/>
    <col min="3586" max="3586" width="8.140625" style="390" customWidth="1"/>
    <col min="3587" max="3587" width="8" style="390" customWidth="1"/>
    <col min="3588" max="3588" width="3.28515625" style="390" customWidth="1"/>
    <col min="3589" max="3589" width="35.28515625" style="390" customWidth="1"/>
    <col min="3590" max="3593" width="0" style="390" hidden="1" customWidth="1"/>
    <col min="3594" max="3594" width="6.5703125" style="390" customWidth="1"/>
    <col min="3595" max="3595" width="6.85546875" style="390" customWidth="1"/>
    <col min="3596" max="3597" width="8.85546875" style="390" customWidth="1"/>
    <col min="3598" max="3598" width="9.42578125" style="390" customWidth="1"/>
    <col min="3599" max="3599" width="13.140625" style="390" customWidth="1"/>
    <col min="3600" max="3601" width="3.28515625" style="390" customWidth="1"/>
    <col min="3602" max="3602" width="3.85546875" style="390" customWidth="1"/>
    <col min="3603" max="3604" width="3.28515625" style="390" customWidth="1"/>
    <col min="3605" max="3605" width="18.28515625" style="390" customWidth="1"/>
    <col min="3606" max="3606" width="3.28515625" style="390" customWidth="1"/>
    <col min="3607" max="3607" width="8.42578125" style="390" customWidth="1"/>
    <col min="3608" max="3608" width="7.140625" style="390" customWidth="1"/>
    <col min="3609" max="3609" width="3.28515625" style="390" customWidth="1"/>
    <col min="3610" max="3610" width="5.140625" style="390" customWidth="1"/>
    <col min="3611" max="3612" width="3.28515625" style="390" customWidth="1"/>
    <col min="3613" max="3613" width="3.140625" style="390" customWidth="1"/>
    <col min="3614" max="3614" width="4.7109375" style="390" customWidth="1"/>
    <col min="3615" max="3616" width="3.28515625" style="390" customWidth="1"/>
    <col min="3617" max="3617" width="2.5703125" style="390" customWidth="1"/>
    <col min="3618" max="3618" width="8.140625" style="390" customWidth="1"/>
    <col min="3619" max="3619" width="9.42578125" style="390" customWidth="1"/>
    <col min="3620" max="3620" width="4.85546875" style="390" customWidth="1"/>
    <col min="3621" max="3621" width="18" style="390" customWidth="1"/>
    <col min="3622" max="3622" width="9.85546875" style="390" customWidth="1"/>
    <col min="3623" max="3624" width="3.28515625" style="390" customWidth="1"/>
    <col min="3625" max="3625" width="12.7109375" style="390" customWidth="1"/>
    <col min="3626" max="3626" width="3.28515625" style="390" customWidth="1"/>
    <col min="3627" max="3627" width="14" style="390" customWidth="1"/>
    <col min="3628" max="3635" width="3.28515625" style="390" customWidth="1"/>
    <col min="3636" max="3840" width="9.140625" style="390"/>
    <col min="3841" max="3841" width="2.42578125" style="390" customWidth="1"/>
    <col min="3842" max="3842" width="8.140625" style="390" customWidth="1"/>
    <col min="3843" max="3843" width="8" style="390" customWidth="1"/>
    <col min="3844" max="3844" width="3.28515625" style="390" customWidth="1"/>
    <col min="3845" max="3845" width="35.28515625" style="390" customWidth="1"/>
    <col min="3846" max="3849" width="0" style="390" hidden="1" customWidth="1"/>
    <col min="3850" max="3850" width="6.5703125" style="390" customWidth="1"/>
    <col min="3851" max="3851" width="6.85546875" style="390" customWidth="1"/>
    <col min="3852" max="3853" width="8.85546875" style="390" customWidth="1"/>
    <col min="3854" max="3854" width="9.42578125" style="390" customWidth="1"/>
    <col min="3855" max="3855" width="13.140625" style="390" customWidth="1"/>
    <col min="3856" max="3857" width="3.28515625" style="390" customWidth="1"/>
    <col min="3858" max="3858" width="3.85546875" style="390" customWidth="1"/>
    <col min="3859" max="3860" width="3.28515625" style="390" customWidth="1"/>
    <col min="3861" max="3861" width="18.28515625" style="390" customWidth="1"/>
    <col min="3862" max="3862" width="3.28515625" style="390" customWidth="1"/>
    <col min="3863" max="3863" width="8.42578125" style="390" customWidth="1"/>
    <col min="3864" max="3864" width="7.140625" style="390" customWidth="1"/>
    <col min="3865" max="3865" width="3.28515625" style="390" customWidth="1"/>
    <col min="3866" max="3866" width="5.140625" style="390" customWidth="1"/>
    <col min="3867" max="3868" width="3.28515625" style="390" customWidth="1"/>
    <col min="3869" max="3869" width="3.140625" style="390" customWidth="1"/>
    <col min="3870" max="3870" width="4.7109375" style="390" customWidth="1"/>
    <col min="3871" max="3872" width="3.28515625" style="390" customWidth="1"/>
    <col min="3873" max="3873" width="2.5703125" style="390" customWidth="1"/>
    <col min="3874" max="3874" width="8.140625" style="390" customWidth="1"/>
    <col min="3875" max="3875" width="9.42578125" style="390" customWidth="1"/>
    <col min="3876" max="3876" width="4.85546875" style="390" customWidth="1"/>
    <col min="3877" max="3877" width="18" style="390" customWidth="1"/>
    <col min="3878" max="3878" width="9.85546875" style="390" customWidth="1"/>
    <col min="3879" max="3880" width="3.28515625" style="390" customWidth="1"/>
    <col min="3881" max="3881" width="12.7109375" style="390" customWidth="1"/>
    <col min="3882" max="3882" width="3.28515625" style="390" customWidth="1"/>
    <col min="3883" max="3883" width="14" style="390" customWidth="1"/>
    <col min="3884" max="3891" width="3.28515625" style="390" customWidth="1"/>
    <col min="3892" max="4096" width="9.140625" style="390"/>
    <col min="4097" max="4097" width="2.42578125" style="390" customWidth="1"/>
    <col min="4098" max="4098" width="8.140625" style="390" customWidth="1"/>
    <col min="4099" max="4099" width="8" style="390" customWidth="1"/>
    <col min="4100" max="4100" width="3.28515625" style="390" customWidth="1"/>
    <col min="4101" max="4101" width="35.28515625" style="390" customWidth="1"/>
    <col min="4102" max="4105" width="0" style="390" hidden="1" customWidth="1"/>
    <col min="4106" max="4106" width="6.5703125" style="390" customWidth="1"/>
    <col min="4107" max="4107" width="6.85546875" style="390" customWidth="1"/>
    <col min="4108" max="4109" width="8.85546875" style="390" customWidth="1"/>
    <col min="4110" max="4110" width="9.42578125" style="390" customWidth="1"/>
    <col min="4111" max="4111" width="13.140625" style="390" customWidth="1"/>
    <col min="4112" max="4113" width="3.28515625" style="390" customWidth="1"/>
    <col min="4114" max="4114" width="3.85546875" style="390" customWidth="1"/>
    <col min="4115" max="4116" width="3.28515625" style="390" customWidth="1"/>
    <col min="4117" max="4117" width="18.28515625" style="390" customWidth="1"/>
    <col min="4118" max="4118" width="3.28515625" style="390" customWidth="1"/>
    <col min="4119" max="4119" width="8.42578125" style="390" customWidth="1"/>
    <col min="4120" max="4120" width="7.140625" style="390" customWidth="1"/>
    <col min="4121" max="4121" width="3.28515625" style="390" customWidth="1"/>
    <col min="4122" max="4122" width="5.140625" style="390" customWidth="1"/>
    <col min="4123" max="4124" width="3.28515625" style="390" customWidth="1"/>
    <col min="4125" max="4125" width="3.140625" style="390" customWidth="1"/>
    <col min="4126" max="4126" width="4.7109375" style="390" customWidth="1"/>
    <col min="4127" max="4128" width="3.28515625" style="390" customWidth="1"/>
    <col min="4129" max="4129" width="2.5703125" style="390" customWidth="1"/>
    <col min="4130" max="4130" width="8.140625" style="390" customWidth="1"/>
    <col min="4131" max="4131" width="9.42578125" style="390" customWidth="1"/>
    <col min="4132" max="4132" width="4.85546875" style="390" customWidth="1"/>
    <col min="4133" max="4133" width="18" style="390" customWidth="1"/>
    <col min="4134" max="4134" width="9.85546875" style="390" customWidth="1"/>
    <col min="4135" max="4136" width="3.28515625" style="390" customWidth="1"/>
    <col min="4137" max="4137" width="12.7109375" style="390" customWidth="1"/>
    <col min="4138" max="4138" width="3.28515625" style="390" customWidth="1"/>
    <col min="4139" max="4139" width="14" style="390" customWidth="1"/>
    <col min="4140" max="4147" width="3.28515625" style="390" customWidth="1"/>
    <col min="4148" max="4352" width="9.140625" style="390"/>
    <col min="4353" max="4353" width="2.42578125" style="390" customWidth="1"/>
    <col min="4354" max="4354" width="8.140625" style="390" customWidth="1"/>
    <col min="4355" max="4355" width="8" style="390" customWidth="1"/>
    <col min="4356" max="4356" width="3.28515625" style="390" customWidth="1"/>
    <col min="4357" max="4357" width="35.28515625" style="390" customWidth="1"/>
    <col min="4358" max="4361" width="0" style="390" hidden="1" customWidth="1"/>
    <col min="4362" max="4362" width="6.5703125" style="390" customWidth="1"/>
    <col min="4363" max="4363" width="6.85546875" style="390" customWidth="1"/>
    <col min="4364" max="4365" width="8.85546875" style="390" customWidth="1"/>
    <col min="4366" max="4366" width="9.42578125" style="390" customWidth="1"/>
    <col min="4367" max="4367" width="13.140625" style="390" customWidth="1"/>
    <col min="4368" max="4369" width="3.28515625" style="390" customWidth="1"/>
    <col min="4370" max="4370" width="3.85546875" style="390" customWidth="1"/>
    <col min="4371" max="4372" width="3.28515625" style="390" customWidth="1"/>
    <col min="4373" max="4373" width="18.28515625" style="390" customWidth="1"/>
    <col min="4374" max="4374" width="3.28515625" style="390" customWidth="1"/>
    <col min="4375" max="4375" width="8.42578125" style="390" customWidth="1"/>
    <col min="4376" max="4376" width="7.140625" style="390" customWidth="1"/>
    <col min="4377" max="4377" width="3.28515625" style="390" customWidth="1"/>
    <col min="4378" max="4378" width="5.140625" style="390" customWidth="1"/>
    <col min="4379" max="4380" width="3.28515625" style="390" customWidth="1"/>
    <col min="4381" max="4381" width="3.140625" style="390" customWidth="1"/>
    <col min="4382" max="4382" width="4.7109375" style="390" customWidth="1"/>
    <col min="4383" max="4384" width="3.28515625" style="390" customWidth="1"/>
    <col min="4385" max="4385" width="2.5703125" style="390" customWidth="1"/>
    <col min="4386" max="4386" width="8.140625" style="390" customWidth="1"/>
    <col min="4387" max="4387" width="9.42578125" style="390" customWidth="1"/>
    <col min="4388" max="4388" width="4.85546875" style="390" customWidth="1"/>
    <col min="4389" max="4389" width="18" style="390" customWidth="1"/>
    <col min="4390" max="4390" width="9.85546875" style="390" customWidth="1"/>
    <col min="4391" max="4392" width="3.28515625" style="390" customWidth="1"/>
    <col min="4393" max="4393" width="12.7109375" style="390" customWidth="1"/>
    <col min="4394" max="4394" width="3.28515625" style="390" customWidth="1"/>
    <col min="4395" max="4395" width="14" style="390" customWidth="1"/>
    <col min="4396" max="4403" width="3.28515625" style="390" customWidth="1"/>
    <col min="4404" max="4608" width="9.140625" style="390"/>
    <col min="4609" max="4609" width="2.42578125" style="390" customWidth="1"/>
    <col min="4610" max="4610" width="8.140625" style="390" customWidth="1"/>
    <col min="4611" max="4611" width="8" style="390" customWidth="1"/>
    <col min="4612" max="4612" width="3.28515625" style="390" customWidth="1"/>
    <col min="4613" max="4613" width="35.28515625" style="390" customWidth="1"/>
    <col min="4614" max="4617" width="0" style="390" hidden="1" customWidth="1"/>
    <col min="4618" max="4618" width="6.5703125" style="390" customWidth="1"/>
    <col min="4619" max="4619" width="6.85546875" style="390" customWidth="1"/>
    <col min="4620" max="4621" width="8.85546875" style="390" customWidth="1"/>
    <col min="4622" max="4622" width="9.42578125" style="390" customWidth="1"/>
    <col min="4623" max="4623" width="13.140625" style="390" customWidth="1"/>
    <col min="4624" max="4625" width="3.28515625" style="390" customWidth="1"/>
    <col min="4626" max="4626" width="3.85546875" style="390" customWidth="1"/>
    <col min="4627" max="4628" width="3.28515625" style="390" customWidth="1"/>
    <col min="4629" max="4629" width="18.28515625" style="390" customWidth="1"/>
    <col min="4630" max="4630" width="3.28515625" style="390" customWidth="1"/>
    <col min="4631" max="4631" width="8.42578125" style="390" customWidth="1"/>
    <col min="4632" max="4632" width="7.140625" style="390" customWidth="1"/>
    <col min="4633" max="4633" width="3.28515625" style="390" customWidth="1"/>
    <col min="4634" max="4634" width="5.140625" style="390" customWidth="1"/>
    <col min="4635" max="4636" width="3.28515625" style="390" customWidth="1"/>
    <col min="4637" max="4637" width="3.140625" style="390" customWidth="1"/>
    <col min="4638" max="4638" width="4.7109375" style="390" customWidth="1"/>
    <col min="4639" max="4640" width="3.28515625" style="390" customWidth="1"/>
    <col min="4641" max="4641" width="2.5703125" style="390" customWidth="1"/>
    <col min="4642" max="4642" width="8.140625" style="390" customWidth="1"/>
    <col min="4643" max="4643" width="9.42578125" style="390" customWidth="1"/>
    <col min="4644" max="4644" width="4.85546875" style="390" customWidth="1"/>
    <col min="4645" max="4645" width="18" style="390" customWidth="1"/>
    <col min="4646" max="4646" width="9.85546875" style="390" customWidth="1"/>
    <col min="4647" max="4648" width="3.28515625" style="390" customWidth="1"/>
    <col min="4649" max="4649" width="12.7109375" style="390" customWidth="1"/>
    <col min="4650" max="4650" width="3.28515625" style="390" customWidth="1"/>
    <col min="4651" max="4651" width="14" style="390" customWidth="1"/>
    <col min="4652" max="4659" width="3.28515625" style="390" customWidth="1"/>
    <col min="4660" max="4864" width="9.140625" style="390"/>
    <col min="4865" max="4865" width="2.42578125" style="390" customWidth="1"/>
    <col min="4866" max="4866" width="8.140625" style="390" customWidth="1"/>
    <col min="4867" max="4867" width="8" style="390" customWidth="1"/>
    <col min="4868" max="4868" width="3.28515625" style="390" customWidth="1"/>
    <col min="4869" max="4869" width="35.28515625" style="390" customWidth="1"/>
    <col min="4870" max="4873" width="0" style="390" hidden="1" customWidth="1"/>
    <col min="4874" max="4874" width="6.5703125" style="390" customWidth="1"/>
    <col min="4875" max="4875" width="6.85546875" style="390" customWidth="1"/>
    <col min="4876" max="4877" width="8.85546875" style="390" customWidth="1"/>
    <col min="4878" max="4878" width="9.42578125" style="390" customWidth="1"/>
    <col min="4879" max="4879" width="13.140625" style="390" customWidth="1"/>
    <col min="4880" max="4881" width="3.28515625" style="390" customWidth="1"/>
    <col min="4882" max="4882" width="3.85546875" style="390" customWidth="1"/>
    <col min="4883" max="4884" width="3.28515625" style="390" customWidth="1"/>
    <col min="4885" max="4885" width="18.28515625" style="390" customWidth="1"/>
    <col min="4886" max="4886" width="3.28515625" style="390" customWidth="1"/>
    <col min="4887" max="4887" width="8.42578125" style="390" customWidth="1"/>
    <col min="4888" max="4888" width="7.140625" style="390" customWidth="1"/>
    <col min="4889" max="4889" width="3.28515625" style="390" customWidth="1"/>
    <col min="4890" max="4890" width="5.140625" style="390" customWidth="1"/>
    <col min="4891" max="4892" width="3.28515625" style="390" customWidth="1"/>
    <col min="4893" max="4893" width="3.140625" style="390" customWidth="1"/>
    <col min="4894" max="4894" width="4.7109375" style="390" customWidth="1"/>
    <col min="4895" max="4896" width="3.28515625" style="390" customWidth="1"/>
    <col min="4897" max="4897" width="2.5703125" style="390" customWidth="1"/>
    <col min="4898" max="4898" width="8.140625" style="390" customWidth="1"/>
    <col min="4899" max="4899" width="9.42578125" style="390" customWidth="1"/>
    <col min="4900" max="4900" width="4.85546875" style="390" customWidth="1"/>
    <col min="4901" max="4901" width="18" style="390" customWidth="1"/>
    <col min="4902" max="4902" width="9.85546875" style="390" customWidth="1"/>
    <col min="4903" max="4904" width="3.28515625" style="390" customWidth="1"/>
    <col min="4905" max="4905" width="12.7109375" style="390" customWidth="1"/>
    <col min="4906" max="4906" width="3.28515625" style="390" customWidth="1"/>
    <col min="4907" max="4907" width="14" style="390" customWidth="1"/>
    <col min="4908" max="4915" width="3.28515625" style="390" customWidth="1"/>
    <col min="4916" max="5120" width="9.140625" style="390"/>
    <col min="5121" max="5121" width="2.42578125" style="390" customWidth="1"/>
    <col min="5122" max="5122" width="8.140625" style="390" customWidth="1"/>
    <col min="5123" max="5123" width="8" style="390" customWidth="1"/>
    <col min="5124" max="5124" width="3.28515625" style="390" customWidth="1"/>
    <col min="5125" max="5125" width="35.28515625" style="390" customWidth="1"/>
    <col min="5126" max="5129" width="0" style="390" hidden="1" customWidth="1"/>
    <col min="5130" max="5130" width="6.5703125" style="390" customWidth="1"/>
    <col min="5131" max="5131" width="6.85546875" style="390" customWidth="1"/>
    <col min="5132" max="5133" width="8.85546875" style="390" customWidth="1"/>
    <col min="5134" max="5134" width="9.42578125" style="390" customWidth="1"/>
    <col min="5135" max="5135" width="13.140625" style="390" customWidth="1"/>
    <col min="5136" max="5137" width="3.28515625" style="390" customWidth="1"/>
    <col min="5138" max="5138" width="3.85546875" style="390" customWidth="1"/>
    <col min="5139" max="5140" width="3.28515625" style="390" customWidth="1"/>
    <col min="5141" max="5141" width="18.28515625" style="390" customWidth="1"/>
    <col min="5142" max="5142" width="3.28515625" style="390" customWidth="1"/>
    <col min="5143" max="5143" width="8.42578125" style="390" customWidth="1"/>
    <col min="5144" max="5144" width="7.140625" style="390" customWidth="1"/>
    <col min="5145" max="5145" width="3.28515625" style="390" customWidth="1"/>
    <col min="5146" max="5146" width="5.140625" style="390" customWidth="1"/>
    <col min="5147" max="5148" width="3.28515625" style="390" customWidth="1"/>
    <col min="5149" max="5149" width="3.140625" style="390" customWidth="1"/>
    <col min="5150" max="5150" width="4.7109375" style="390" customWidth="1"/>
    <col min="5151" max="5152" width="3.28515625" style="390" customWidth="1"/>
    <col min="5153" max="5153" width="2.5703125" style="390" customWidth="1"/>
    <col min="5154" max="5154" width="8.140625" style="390" customWidth="1"/>
    <col min="5155" max="5155" width="9.42578125" style="390" customWidth="1"/>
    <col min="5156" max="5156" width="4.85546875" style="390" customWidth="1"/>
    <col min="5157" max="5157" width="18" style="390" customWidth="1"/>
    <col min="5158" max="5158" width="9.85546875" style="390" customWidth="1"/>
    <col min="5159" max="5160" width="3.28515625" style="390" customWidth="1"/>
    <col min="5161" max="5161" width="12.7109375" style="390" customWidth="1"/>
    <col min="5162" max="5162" width="3.28515625" style="390" customWidth="1"/>
    <col min="5163" max="5163" width="14" style="390" customWidth="1"/>
    <col min="5164" max="5171" width="3.28515625" style="390" customWidth="1"/>
    <col min="5172" max="5376" width="9.140625" style="390"/>
    <col min="5377" max="5377" width="2.42578125" style="390" customWidth="1"/>
    <col min="5378" max="5378" width="8.140625" style="390" customWidth="1"/>
    <col min="5379" max="5379" width="8" style="390" customWidth="1"/>
    <col min="5380" max="5380" width="3.28515625" style="390" customWidth="1"/>
    <col min="5381" max="5381" width="35.28515625" style="390" customWidth="1"/>
    <col min="5382" max="5385" width="0" style="390" hidden="1" customWidth="1"/>
    <col min="5386" max="5386" width="6.5703125" style="390" customWidth="1"/>
    <col min="5387" max="5387" width="6.85546875" style="390" customWidth="1"/>
    <col min="5388" max="5389" width="8.85546875" style="390" customWidth="1"/>
    <col min="5390" max="5390" width="9.42578125" style="390" customWidth="1"/>
    <col min="5391" max="5391" width="13.140625" style="390" customWidth="1"/>
    <col min="5392" max="5393" width="3.28515625" style="390" customWidth="1"/>
    <col min="5394" max="5394" width="3.85546875" style="390" customWidth="1"/>
    <col min="5395" max="5396" width="3.28515625" style="390" customWidth="1"/>
    <col min="5397" max="5397" width="18.28515625" style="390" customWidth="1"/>
    <col min="5398" max="5398" width="3.28515625" style="390" customWidth="1"/>
    <col min="5399" max="5399" width="8.42578125" style="390" customWidth="1"/>
    <col min="5400" max="5400" width="7.140625" style="390" customWidth="1"/>
    <col min="5401" max="5401" width="3.28515625" style="390" customWidth="1"/>
    <col min="5402" max="5402" width="5.140625" style="390" customWidth="1"/>
    <col min="5403" max="5404" width="3.28515625" style="390" customWidth="1"/>
    <col min="5405" max="5405" width="3.140625" style="390" customWidth="1"/>
    <col min="5406" max="5406" width="4.7109375" style="390" customWidth="1"/>
    <col min="5407" max="5408" width="3.28515625" style="390" customWidth="1"/>
    <col min="5409" max="5409" width="2.5703125" style="390" customWidth="1"/>
    <col min="5410" max="5410" width="8.140625" style="390" customWidth="1"/>
    <col min="5411" max="5411" width="9.42578125" style="390" customWidth="1"/>
    <col min="5412" max="5412" width="4.85546875" style="390" customWidth="1"/>
    <col min="5413" max="5413" width="18" style="390" customWidth="1"/>
    <col min="5414" max="5414" width="9.85546875" style="390" customWidth="1"/>
    <col min="5415" max="5416" width="3.28515625" style="390" customWidth="1"/>
    <col min="5417" max="5417" width="12.7109375" style="390" customWidth="1"/>
    <col min="5418" max="5418" width="3.28515625" style="390" customWidth="1"/>
    <col min="5419" max="5419" width="14" style="390" customWidth="1"/>
    <col min="5420" max="5427" width="3.28515625" style="390" customWidth="1"/>
    <col min="5428" max="5632" width="9.140625" style="390"/>
    <col min="5633" max="5633" width="2.42578125" style="390" customWidth="1"/>
    <col min="5634" max="5634" width="8.140625" style="390" customWidth="1"/>
    <col min="5635" max="5635" width="8" style="390" customWidth="1"/>
    <col min="5636" max="5636" width="3.28515625" style="390" customWidth="1"/>
    <col min="5637" max="5637" width="35.28515625" style="390" customWidth="1"/>
    <col min="5638" max="5641" width="0" style="390" hidden="1" customWidth="1"/>
    <col min="5642" max="5642" width="6.5703125" style="390" customWidth="1"/>
    <col min="5643" max="5643" width="6.85546875" style="390" customWidth="1"/>
    <col min="5644" max="5645" width="8.85546875" style="390" customWidth="1"/>
    <col min="5646" max="5646" width="9.42578125" style="390" customWidth="1"/>
    <col min="5647" max="5647" width="13.140625" style="390" customWidth="1"/>
    <col min="5648" max="5649" width="3.28515625" style="390" customWidth="1"/>
    <col min="5650" max="5650" width="3.85546875" style="390" customWidth="1"/>
    <col min="5651" max="5652" width="3.28515625" style="390" customWidth="1"/>
    <col min="5653" max="5653" width="18.28515625" style="390" customWidth="1"/>
    <col min="5654" max="5654" width="3.28515625" style="390" customWidth="1"/>
    <col min="5655" max="5655" width="8.42578125" style="390" customWidth="1"/>
    <col min="5656" max="5656" width="7.140625" style="390" customWidth="1"/>
    <col min="5657" max="5657" width="3.28515625" style="390" customWidth="1"/>
    <col min="5658" max="5658" width="5.140625" style="390" customWidth="1"/>
    <col min="5659" max="5660" width="3.28515625" style="390" customWidth="1"/>
    <col min="5661" max="5661" width="3.140625" style="390" customWidth="1"/>
    <col min="5662" max="5662" width="4.7109375" style="390" customWidth="1"/>
    <col min="5663" max="5664" width="3.28515625" style="390" customWidth="1"/>
    <col min="5665" max="5665" width="2.5703125" style="390" customWidth="1"/>
    <col min="5666" max="5666" width="8.140625" style="390" customWidth="1"/>
    <col min="5667" max="5667" width="9.42578125" style="390" customWidth="1"/>
    <col min="5668" max="5668" width="4.85546875" style="390" customWidth="1"/>
    <col min="5669" max="5669" width="18" style="390" customWidth="1"/>
    <col min="5670" max="5670" width="9.85546875" style="390" customWidth="1"/>
    <col min="5671" max="5672" width="3.28515625" style="390" customWidth="1"/>
    <col min="5673" max="5673" width="12.7109375" style="390" customWidth="1"/>
    <col min="5674" max="5674" width="3.28515625" style="390" customWidth="1"/>
    <col min="5675" max="5675" width="14" style="390" customWidth="1"/>
    <col min="5676" max="5683" width="3.28515625" style="390" customWidth="1"/>
    <col min="5684" max="5888" width="9.140625" style="390"/>
    <col min="5889" max="5889" width="2.42578125" style="390" customWidth="1"/>
    <col min="5890" max="5890" width="8.140625" style="390" customWidth="1"/>
    <col min="5891" max="5891" width="8" style="390" customWidth="1"/>
    <col min="5892" max="5892" width="3.28515625" style="390" customWidth="1"/>
    <col min="5893" max="5893" width="35.28515625" style="390" customWidth="1"/>
    <col min="5894" max="5897" width="0" style="390" hidden="1" customWidth="1"/>
    <col min="5898" max="5898" width="6.5703125" style="390" customWidth="1"/>
    <col min="5899" max="5899" width="6.85546875" style="390" customWidth="1"/>
    <col min="5900" max="5901" width="8.85546875" style="390" customWidth="1"/>
    <col min="5902" max="5902" width="9.42578125" style="390" customWidth="1"/>
    <col min="5903" max="5903" width="13.140625" style="390" customWidth="1"/>
    <col min="5904" max="5905" width="3.28515625" style="390" customWidth="1"/>
    <col min="5906" max="5906" width="3.85546875" style="390" customWidth="1"/>
    <col min="5907" max="5908" width="3.28515625" style="390" customWidth="1"/>
    <col min="5909" max="5909" width="18.28515625" style="390" customWidth="1"/>
    <col min="5910" max="5910" width="3.28515625" style="390" customWidth="1"/>
    <col min="5911" max="5911" width="8.42578125" style="390" customWidth="1"/>
    <col min="5912" max="5912" width="7.140625" style="390" customWidth="1"/>
    <col min="5913" max="5913" width="3.28515625" style="390" customWidth="1"/>
    <col min="5914" max="5914" width="5.140625" style="390" customWidth="1"/>
    <col min="5915" max="5916" width="3.28515625" style="390" customWidth="1"/>
    <col min="5917" max="5917" width="3.140625" style="390" customWidth="1"/>
    <col min="5918" max="5918" width="4.7109375" style="390" customWidth="1"/>
    <col min="5919" max="5920" width="3.28515625" style="390" customWidth="1"/>
    <col min="5921" max="5921" width="2.5703125" style="390" customWidth="1"/>
    <col min="5922" max="5922" width="8.140625" style="390" customWidth="1"/>
    <col min="5923" max="5923" width="9.42578125" style="390" customWidth="1"/>
    <col min="5924" max="5924" width="4.85546875" style="390" customWidth="1"/>
    <col min="5925" max="5925" width="18" style="390" customWidth="1"/>
    <col min="5926" max="5926" width="9.85546875" style="390" customWidth="1"/>
    <col min="5927" max="5928" width="3.28515625" style="390" customWidth="1"/>
    <col min="5929" max="5929" width="12.7109375" style="390" customWidth="1"/>
    <col min="5930" max="5930" width="3.28515625" style="390" customWidth="1"/>
    <col min="5931" max="5931" width="14" style="390" customWidth="1"/>
    <col min="5932" max="5939" width="3.28515625" style="390" customWidth="1"/>
    <col min="5940" max="6144" width="9.140625" style="390"/>
    <col min="6145" max="6145" width="2.42578125" style="390" customWidth="1"/>
    <col min="6146" max="6146" width="8.140625" style="390" customWidth="1"/>
    <col min="6147" max="6147" width="8" style="390" customWidth="1"/>
    <col min="6148" max="6148" width="3.28515625" style="390" customWidth="1"/>
    <col min="6149" max="6149" width="35.28515625" style="390" customWidth="1"/>
    <col min="6150" max="6153" width="0" style="390" hidden="1" customWidth="1"/>
    <col min="6154" max="6154" width="6.5703125" style="390" customWidth="1"/>
    <col min="6155" max="6155" width="6.85546875" style="390" customWidth="1"/>
    <col min="6156" max="6157" width="8.85546875" style="390" customWidth="1"/>
    <col min="6158" max="6158" width="9.42578125" style="390" customWidth="1"/>
    <col min="6159" max="6159" width="13.140625" style="390" customWidth="1"/>
    <col min="6160" max="6161" width="3.28515625" style="390" customWidth="1"/>
    <col min="6162" max="6162" width="3.85546875" style="390" customWidth="1"/>
    <col min="6163" max="6164" width="3.28515625" style="390" customWidth="1"/>
    <col min="6165" max="6165" width="18.28515625" style="390" customWidth="1"/>
    <col min="6166" max="6166" width="3.28515625" style="390" customWidth="1"/>
    <col min="6167" max="6167" width="8.42578125" style="390" customWidth="1"/>
    <col min="6168" max="6168" width="7.140625" style="390" customWidth="1"/>
    <col min="6169" max="6169" width="3.28515625" style="390" customWidth="1"/>
    <col min="6170" max="6170" width="5.140625" style="390" customWidth="1"/>
    <col min="6171" max="6172" width="3.28515625" style="390" customWidth="1"/>
    <col min="6173" max="6173" width="3.140625" style="390" customWidth="1"/>
    <col min="6174" max="6174" width="4.7109375" style="390" customWidth="1"/>
    <col min="6175" max="6176" width="3.28515625" style="390" customWidth="1"/>
    <col min="6177" max="6177" width="2.5703125" style="390" customWidth="1"/>
    <col min="6178" max="6178" width="8.140625" style="390" customWidth="1"/>
    <col min="6179" max="6179" width="9.42578125" style="390" customWidth="1"/>
    <col min="6180" max="6180" width="4.85546875" style="390" customWidth="1"/>
    <col min="6181" max="6181" width="18" style="390" customWidth="1"/>
    <col min="6182" max="6182" width="9.85546875" style="390" customWidth="1"/>
    <col min="6183" max="6184" width="3.28515625" style="390" customWidth="1"/>
    <col min="6185" max="6185" width="12.7109375" style="390" customWidth="1"/>
    <col min="6186" max="6186" width="3.28515625" style="390" customWidth="1"/>
    <col min="6187" max="6187" width="14" style="390" customWidth="1"/>
    <col min="6188" max="6195" width="3.28515625" style="390" customWidth="1"/>
    <col min="6196" max="6400" width="9.140625" style="390"/>
    <col min="6401" max="6401" width="2.42578125" style="390" customWidth="1"/>
    <col min="6402" max="6402" width="8.140625" style="390" customWidth="1"/>
    <col min="6403" max="6403" width="8" style="390" customWidth="1"/>
    <col min="6404" max="6404" width="3.28515625" style="390" customWidth="1"/>
    <col min="6405" max="6405" width="35.28515625" style="390" customWidth="1"/>
    <col min="6406" max="6409" width="0" style="390" hidden="1" customWidth="1"/>
    <col min="6410" max="6410" width="6.5703125" style="390" customWidth="1"/>
    <col min="6411" max="6411" width="6.85546875" style="390" customWidth="1"/>
    <col min="6412" max="6413" width="8.85546875" style="390" customWidth="1"/>
    <col min="6414" max="6414" width="9.42578125" style="390" customWidth="1"/>
    <col min="6415" max="6415" width="13.140625" style="390" customWidth="1"/>
    <col min="6416" max="6417" width="3.28515625" style="390" customWidth="1"/>
    <col min="6418" max="6418" width="3.85546875" style="390" customWidth="1"/>
    <col min="6419" max="6420" width="3.28515625" style="390" customWidth="1"/>
    <col min="6421" max="6421" width="18.28515625" style="390" customWidth="1"/>
    <col min="6422" max="6422" width="3.28515625" style="390" customWidth="1"/>
    <col min="6423" max="6423" width="8.42578125" style="390" customWidth="1"/>
    <col min="6424" max="6424" width="7.140625" style="390" customWidth="1"/>
    <col min="6425" max="6425" width="3.28515625" style="390" customWidth="1"/>
    <col min="6426" max="6426" width="5.140625" style="390" customWidth="1"/>
    <col min="6427" max="6428" width="3.28515625" style="390" customWidth="1"/>
    <col min="6429" max="6429" width="3.140625" style="390" customWidth="1"/>
    <col min="6430" max="6430" width="4.7109375" style="390" customWidth="1"/>
    <col min="6431" max="6432" width="3.28515625" style="390" customWidth="1"/>
    <col min="6433" max="6433" width="2.5703125" style="390" customWidth="1"/>
    <col min="6434" max="6434" width="8.140625" style="390" customWidth="1"/>
    <col min="6435" max="6435" width="9.42578125" style="390" customWidth="1"/>
    <col min="6436" max="6436" width="4.85546875" style="390" customWidth="1"/>
    <col min="6437" max="6437" width="18" style="390" customWidth="1"/>
    <col min="6438" max="6438" width="9.85546875" style="390" customWidth="1"/>
    <col min="6439" max="6440" width="3.28515625" style="390" customWidth="1"/>
    <col min="6441" max="6441" width="12.7109375" style="390" customWidth="1"/>
    <col min="6442" max="6442" width="3.28515625" style="390" customWidth="1"/>
    <col min="6443" max="6443" width="14" style="390" customWidth="1"/>
    <col min="6444" max="6451" width="3.28515625" style="390" customWidth="1"/>
    <col min="6452" max="6656" width="9.140625" style="390"/>
    <col min="6657" max="6657" width="2.42578125" style="390" customWidth="1"/>
    <col min="6658" max="6658" width="8.140625" style="390" customWidth="1"/>
    <col min="6659" max="6659" width="8" style="390" customWidth="1"/>
    <col min="6660" max="6660" width="3.28515625" style="390" customWidth="1"/>
    <col min="6661" max="6661" width="35.28515625" style="390" customWidth="1"/>
    <col min="6662" max="6665" width="0" style="390" hidden="1" customWidth="1"/>
    <col min="6666" max="6666" width="6.5703125" style="390" customWidth="1"/>
    <col min="6667" max="6667" width="6.85546875" style="390" customWidth="1"/>
    <col min="6668" max="6669" width="8.85546875" style="390" customWidth="1"/>
    <col min="6670" max="6670" width="9.42578125" style="390" customWidth="1"/>
    <col min="6671" max="6671" width="13.140625" style="390" customWidth="1"/>
    <col min="6672" max="6673" width="3.28515625" style="390" customWidth="1"/>
    <col min="6674" max="6674" width="3.85546875" style="390" customWidth="1"/>
    <col min="6675" max="6676" width="3.28515625" style="390" customWidth="1"/>
    <col min="6677" max="6677" width="18.28515625" style="390" customWidth="1"/>
    <col min="6678" max="6678" width="3.28515625" style="390" customWidth="1"/>
    <col min="6679" max="6679" width="8.42578125" style="390" customWidth="1"/>
    <col min="6680" max="6680" width="7.140625" style="390" customWidth="1"/>
    <col min="6681" max="6681" width="3.28515625" style="390" customWidth="1"/>
    <col min="6682" max="6682" width="5.140625" style="390" customWidth="1"/>
    <col min="6683" max="6684" width="3.28515625" style="390" customWidth="1"/>
    <col min="6685" max="6685" width="3.140625" style="390" customWidth="1"/>
    <col min="6686" max="6686" width="4.7109375" style="390" customWidth="1"/>
    <col min="6687" max="6688" width="3.28515625" style="390" customWidth="1"/>
    <col min="6689" max="6689" width="2.5703125" style="390" customWidth="1"/>
    <col min="6690" max="6690" width="8.140625" style="390" customWidth="1"/>
    <col min="6691" max="6691" width="9.42578125" style="390" customWidth="1"/>
    <col min="6692" max="6692" width="4.85546875" style="390" customWidth="1"/>
    <col min="6693" max="6693" width="18" style="390" customWidth="1"/>
    <col min="6694" max="6694" width="9.85546875" style="390" customWidth="1"/>
    <col min="6695" max="6696" width="3.28515625" style="390" customWidth="1"/>
    <col min="6697" max="6697" width="12.7109375" style="390" customWidth="1"/>
    <col min="6698" max="6698" width="3.28515625" style="390" customWidth="1"/>
    <col min="6699" max="6699" width="14" style="390" customWidth="1"/>
    <col min="6700" max="6707" width="3.28515625" style="390" customWidth="1"/>
    <col min="6708" max="6912" width="9.140625" style="390"/>
    <col min="6913" max="6913" width="2.42578125" style="390" customWidth="1"/>
    <col min="6914" max="6914" width="8.140625" style="390" customWidth="1"/>
    <col min="6915" max="6915" width="8" style="390" customWidth="1"/>
    <col min="6916" max="6916" width="3.28515625" style="390" customWidth="1"/>
    <col min="6917" max="6917" width="35.28515625" style="390" customWidth="1"/>
    <col min="6918" max="6921" width="0" style="390" hidden="1" customWidth="1"/>
    <col min="6922" max="6922" width="6.5703125" style="390" customWidth="1"/>
    <col min="6923" max="6923" width="6.85546875" style="390" customWidth="1"/>
    <col min="6924" max="6925" width="8.85546875" style="390" customWidth="1"/>
    <col min="6926" max="6926" width="9.42578125" style="390" customWidth="1"/>
    <col min="6927" max="6927" width="13.140625" style="390" customWidth="1"/>
    <col min="6928" max="6929" width="3.28515625" style="390" customWidth="1"/>
    <col min="6930" max="6930" width="3.85546875" style="390" customWidth="1"/>
    <col min="6931" max="6932" width="3.28515625" style="390" customWidth="1"/>
    <col min="6933" max="6933" width="18.28515625" style="390" customWidth="1"/>
    <col min="6934" max="6934" width="3.28515625" style="390" customWidth="1"/>
    <col min="6935" max="6935" width="8.42578125" style="390" customWidth="1"/>
    <col min="6936" max="6936" width="7.140625" style="390" customWidth="1"/>
    <col min="6937" max="6937" width="3.28515625" style="390" customWidth="1"/>
    <col min="6938" max="6938" width="5.140625" style="390" customWidth="1"/>
    <col min="6939" max="6940" width="3.28515625" style="390" customWidth="1"/>
    <col min="6941" max="6941" width="3.140625" style="390" customWidth="1"/>
    <col min="6942" max="6942" width="4.7109375" style="390" customWidth="1"/>
    <col min="6943" max="6944" width="3.28515625" style="390" customWidth="1"/>
    <col min="6945" max="6945" width="2.5703125" style="390" customWidth="1"/>
    <col min="6946" max="6946" width="8.140625" style="390" customWidth="1"/>
    <col min="6947" max="6947" width="9.42578125" style="390" customWidth="1"/>
    <col min="6948" max="6948" width="4.85546875" style="390" customWidth="1"/>
    <col min="6949" max="6949" width="18" style="390" customWidth="1"/>
    <col min="6950" max="6950" width="9.85546875" style="390" customWidth="1"/>
    <col min="6951" max="6952" width="3.28515625" style="390" customWidth="1"/>
    <col min="6953" max="6953" width="12.7109375" style="390" customWidth="1"/>
    <col min="6954" max="6954" width="3.28515625" style="390" customWidth="1"/>
    <col min="6955" max="6955" width="14" style="390" customWidth="1"/>
    <col min="6956" max="6963" width="3.28515625" style="390" customWidth="1"/>
    <col min="6964" max="7168" width="9.140625" style="390"/>
    <col min="7169" max="7169" width="2.42578125" style="390" customWidth="1"/>
    <col min="7170" max="7170" width="8.140625" style="390" customWidth="1"/>
    <col min="7171" max="7171" width="8" style="390" customWidth="1"/>
    <col min="7172" max="7172" width="3.28515625" style="390" customWidth="1"/>
    <col min="7173" max="7173" width="35.28515625" style="390" customWidth="1"/>
    <col min="7174" max="7177" width="0" style="390" hidden="1" customWidth="1"/>
    <col min="7178" max="7178" width="6.5703125" style="390" customWidth="1"/>
    <col min="7179" max="7179" width="6.85546875" style="390" customWidth="1"/>
    <col min="7180" max="7181" width="8.85546875" style="390" customWidth="1"/>
    <col min="7182" max="7182" width="9.42578125" style="390" customWidth="1"/>
    <col min="7183" max="7183" width="13.140625" style="390" customWidth="1"/>
    <col min="7184" max="7185" width="3.28515625" style="390" customWidth="1"/>
    <col min="7186" max="7186" width="3.85546875" style="390" customWidth="1"/>
    <col min="7187" max="7188" width="3.28515625" style="390" customWidth="1"/>
    <col min="7189" max="7189" width="18.28515625" style="390" customWidth="1"/>
    <col min="7190" max="7190" width="3.28515625" style="390" customWidth="1"/>
    <col min="7191" max="7191" width="8.42578125" style="390" customWidth="1"/>
    <col min="7192" max="7192" width="7.140625" style="390" customWidth="1"/>
    <col min="7193" max="7193" width="3.28515625" style="390" customWidth="1"/>
    <col min="7194" max="7194" width="5.140625" style="390" customWidth="1"/>
    <col min="7195" max="7196" width="3.28515625" style="390" customWidth="1"/>
    <col min="7197" max="7197" width="3.140625" style="390" customWidth="1"/>
    <col min="7198" max="7198" width="4.7109375" style="390" customWidth="1"/>
    <col min="7199" max="7200" width="3.28515625" style="390" customWidth="1"/>
    <col min="7201" max="7201" width="2.5703125" style="390" customWidth="1"/>
    <col min="7202" max="7202" width="8.140625" style="390" customWidth="1"/>
    <col min="7203" max="7203" width="9.42578125" style="390" customWidth="1"/>
    <col min="7204" max="7204" width="4.85546875" style="390" customWidth="1"/>
    <col min="7205" max="7205" width="18" style="390" customWidth="1"/>
    <col min="7206" max="7206" width="9.85546875" style="390" customWidth="1"/>
    <col min="7207" max="7208" width="3.28515625" style="390" customWidth="1"/>
    <col min="7209" max="7209" width="12.7109375" style="390" customWidth="1"/>
    <col min="7210" max="7210" width="3.28515625" style="390" customWidth="1"/>
    <col min="7211" max="7211" width="14" style="390" customWidth="1"/>
    <col min="7212" max="7219" width="3.28515625" style="390" customWidth="1"/>
    <col min="7220" max="7424" width="9.140625" style="390"/>
    <col min="7425" max="7425" width="2.42578125" style="390" customWidth="1"/>
    <col min="7426" max="7426" width="8.140625" style="390" customWidth="1"/>
    <col min="7427" max="7427" width="8" style="390" customWidth="1"/>
    <col min="7428" max="7428" width="3.28515625" style="390" customWidth="1"/>
    <col min="7429" max="7429" width="35.28515625" style="390" customWidth="1"/>
    <col min="7430" max="7433" width="0" style="390" hidden="1" customWidth="1"/>
    <col min="7434" max="7434" width="6.5703125" style="390" customWidth="1"/>
    <col min="7435" max="7435" width="6.85546875" style="390" customWidth="1"/>
    <col min="7436" max="7437" width="8.85546875" style="390" customWidth="1"/>
    <col min="7438" max="7438" width="9.42578125" style="390" customWidth="1"/>
    <col min="7439" max="7439" width="13.140625" style="390" customWidth="1"/>
    <col min="7440" max="7441" width="3.28515625" style="390" customWidth="1"/>
    <col min="7442" max="7442" width="3.85546875" style="390" customWidth="1"/>
    <col min="7443" max="7444" width="3.28515625" style="390" customWidth="1"/>
    <col min="7445" max="7445" width="18.28515625" style="390" customWidth="1"/>
    <col min="7446" max="7446" width="3.28515625" style="390" customWidth="1"/>
    <col min="7447" max="7447" width="8.42578125" style="390" customWidth="1"/>
    <col min="7448" max="7448" width="7.140625" style="390" customWidth="1"/>
    <col min="7449" max="7449" width="3.28515625" style="390" customWidth="1"/>
    <col min="7450" max="7450" width="5.140625" style="390" customWidth="1"/>
    <col min="7451" max="7452" width="3.28515625" style="390" customWidth="1"/>
    <col min="7453" max="7453" width="3.140625" style="390" customWidth="1"/>
    <col min="7454" max="7454" width="4.7109375" style="390" customWidth="1"/>
    <col min="7455" max="7456" width="3.28515625" style="390" customWidth="1"/>
    <col min="7457" max="7457" width="2.5703125" style="390" customWidth="1"/>
    <col min="7458" max="7458" width="8.140625" style="390" customWidth="1"/>
    <col min="7459" max="7459" width="9.42578125" style="390" customWidth="1"/>
    <col min="7460" max="7460" width="4.85546875" style="390" customWidth="1"/>
    <col min="7461" max="7461" width="18" style="390" customWidth="1"/>
    <col min="7462" max="7462" width="9.85546875" style="390" customWidth="1"/>
    <col min="7463" max="7464" width="3.28515625" style="390" customWidth="1"/>
    <col min="7465" max="7465" width="12.7109375" style="390" customWidth="1"/>
    <col min="7466" max="7466" width="3.28515625" style="390" customWidth="1"/>
    <col min="7467" max="7467" width="14" style="390" customWidth="1"/>
    <col min="7468" max="7475" width="3.28515625" style="390" customWidth="1"/>
    <col min="7476" max="7680" width="9.140625" style="390"/>
    <col min="7681" max="7681" width="2.42578125" style="390" customWidth="1"/>
    <col min="7682" max="7682" width="8.140625" style="390" customWidth="1"/>
    <col min="7683" max="7683" width="8" style="390" customWidth="1"/>
    <col min="7684" max="7684" width="3.28515625" style="390" customWidth="1"/>
    <col min="7685" max="7685" width="35.28515625" style="390" customWidth="1"/>
    <col min="7686" max="7689" width="0" style="390" hidden="1" customWidth="1"/>
    <col min="7690" max="7690" width="6.5703125" style="390" customWidth="1"/>
    <col min="7691" max="7691" width="6.85546875" style="390" customWidth="1"/>
    <col min="7692" max="7693" width="8.85546875" style="390" customWidth="1"/>
    <col min="7694" max="7694" width="9.42578125" style="390" customWidth="1"/>
    <col min="7695" max="7695" width="13.140625" style="390" customWidth="1"/>
    <col min="7696" max="7697" width="3.28515625" style="390" customWidth="1"/>
    <col min="7698" max="7698" width="3.85546875" style="390" customWidth="1"/>
    <col min="7699" max="7700" width="3.28515625" style="390" customWidth="1"/>
    <col min="7701" max="7701" width="18.28515625" style="390" customWidth="1"/>
    <col min="7702" max="7702" width="3.28515625" style="390" customWidth="1"/>
    <col min="7703" max="7703" width="8.42578125" style="390" customWidth="1"/>
    <col min="7704" max="7704" width="7.140625" style="390" customWidth="1"/>
    <col min="7705" max="7705" width="3.28515625" style="390" customWidth="1"/>
    <col min="7706" max="7706" width="5.140625" style="390" customWidth="1"/>
    <col min="7707" max="7708" width="3.28515625" style="390" customWidth="1"/>
    <col min="7709" max="7709" width="3.140625" style="390" customWidth="1"/>
    <col min="7710" max="7710" width="4.7109375" style="390" customWidth="1"/>
    <col min="7711" max="7712" width="3.28515625" style="390" customWidth="1"/>
    <col min="7713" max="7713" width="2.5703125" style="390" customWidth="1"/>
    <col min="7714" max="7714" width="8.140625" style="390" customWidth="1"/>
    <col min="7715" max="7715" width="9.42578125" style="390" customWidth="1"/>
    <col min="7716" max="7716" width="4.85546875" style="390" customWidth="1"/>
    <col min="7717" max="7717" width="18" style="390" customWidth="1"/>
    <col min="7718" max="7718" width="9.85546875" style="390" customWidth="1"/>
    <col min="7719" max="7720" width="3.28515625" style="390" customWidth="1"/>
    <col min="7721" max="7721" width="12.7109375" style="390" customWidth="1"/>
    <col min="7722" max="7722" width="3.28515625" style="390" customWidth="1"/>
    <col min="7723" max="7723" width="14" style="390" customWidth="1"/>
    <col min="7724" max="7731" width="3.28515625" style="390" customWidth="1"/>
    <col min="7732" max="7936" width="9.140625" style="390"/>
    <col min="7937" max="7937" width="2.42578125" style="390" customWidth="1"/>
    <col min="7938" max="7938" width="8.140625" style="390" customWidth="1"/>
    <col min="7939" max="7939" width="8" style="390" customWidth="1"/>
    <col min="7940" max="7940" width="3.28515625" style="390" customWidth="1"/>
    <col min="7941" max="7941" width="35.28515625" style="390" customWidth="1"/>
    <col min="7942" max="7945" width="0" style="390" hidden="1" customWidth="1"/>
    <col min="7946" max="7946" width="6.5703125" style="390" customWidth="1"/>
    <col min="7947" max="7947" width="6.85546875" style="390" customWidth="1"/>
    <col min="7948" max="7949" width="8.85546875" style="390" customWidth="1"/>
    <col min="7950" max="7950" width="9.42578125" style="390" customWidth="1"/>
    <col min="7951" max="7951" width="13.140625" style="390" customWidth="1"/>
    <col min="7952" max="7953" width="3.28515625" style="390" customWidth="1"/>
    <col min="7954" max="7954" width="3.85546875" style="390" customWidth="1"/>
    <col min="7955" max="7956" width="3.28515625" style="390" customWidth="1"/>
    <col min="7957" max="7957" width="18.28515625" style="390" customWidth="1"/>
    <col min="7958" max="7958" width="3.28515625" style="390" customWidth="1"/>
    <col min="7959" max="7959" width="8.42578125" style="390" customWidth="1"/>
    <col min="7960" max="7960" width="7.140625" style="390" customWidth="1"/>
    <col min="7961" max="7961" width="3.28515625" style="390" customWidth="1"/>
    <col min="7962" max="7962" width="5.140625" style="390" customWidth="1"/>
    <col min="7963" max="7964" width="3.28515625" style="390" customWidth="1"/>
    <col min="7965" max="7965" width="3.140625" style="390" customWidth="1"/>
    <col min="7966" max="7966" width="4.7109375" style="390" customWidth="1"/>
    <col min="7967" max="7968" width="3.28515625" style="390" customWidth="1"/>
    <col min="7969" max="7969" width="2.5703125" style="390" customWidth="1"/>
    <col min="7970" max="7970" width="8.140625" style="390" customWidth="1"/>
    <col min="7971" max="7971" width="9.42578125" style="390" customWidth="1"/>
    <col min="7972" max="7972" width="4.85546875" style="390" customWidth="1"/>
    <col min="7973" max="7973" width="18" style="390" customWidth="1"/>
    <col min="7974" max="7974" width="9.85546875" style="390" customWidth="1"/>
    <col min="7975" max="7976" width="3.28515625" style="390" customWidth="1"/>
    <col min="7977" max="7977" width="12.7109375" style="390" customWidth="1"/>
    <col min="7978" max="7978" width="3.28515625" style="390" customWidth="1"/>
    <col min="7979" max="7979" width="14" style="390" customWidth="1"/>
    <col min="7980" max="7987" width="3.28515625" style="390" customWidth="1"/>
    <col min="7988" max="8192" width="9.140625" style="390"/>
    <col min="8193" max="8193" width="2.42578125" style="390" customWidth="1"/>
    <col min="8194" max="8194" width="8.140625" style="390" customWidth="1"/>
    <col min="8195" max="8195" width="8" style="390" customWidth="1"/>
    <col min="8196" max="8196" width="3.28515625" style="390" customWidth="1"/>
    <col min="8197" max="8197" width="35.28515625" style="390" customWidth="1"/>
    <col min="8198" max="8201" width="0" style="390" hidden="1" customWidth="1"/>
    <col min="8202" max="8202" width="6.5703125" style="390" customWidth="1"/>
    <col min="8203" max="8203" width="6.85546875" style="390" customWidth="1"/>
    <col min="8204" max="8205" width="8.85546875" style="390" customWidth="1"/>
    <col min="8206" max="8206" width="9.42578125" style="390" customWidth="1"/>
    <col min="8207" max="8207" width="13.140625" style="390" customWidth="1"/>
    <col min="8208" max="8209" width="3.28515625" style="390" customWidth="1"/>
    <col min="8210" max="8210" width="3.85546875" style="390" customWidth="1"/>
    <col min="8211" max="8212" width="3.28515625" style="390" customWidth="1"/>
    <col min="8213" max="8213" width="18.28515625" style="390" customWidth="1"/>
    <col min="8214" max="8214" width="3.28515625" style="390" customWidth="1"/>
    <col min="8215" max="8215" width="8.42578125" style="390" customWidth="1"/>
    <col min="8216" max="8216" width="7.140625" style="390" customWidth="1"/>
    <col min="8217" max="8217" width="3.28515625" style="390" customWidth="1"/>
    <col min="8218" max="8218" width="5.140625" style="390" customWidth="1"/>
    <col min="8219" max="8220" width="3.28515625" style="390" customWidth="1"/>
    <col min="8221" max="8221" width="3.140625" style="390" customWidth="1"/>
    <col min="8222" max="8222" width="4.7109375" style="390" customWidth="1"/>
    <col min="8223" max="8224" width="3.28515625" style="390" customWidth="1"/>
    <col min="8225" max="8225" width="2.5703125" style="390" customWidth="1"/>
    <col min="8226" max="8226" width="8.140625" style="390" customWidth="1"/>
    <col min="8227" max="8227" width="9.42578125" style="390" customWidth="1"/>
    <col min="8228" max="8228" width="4.85546875" style="390" customWidth="1"/>
    <col min="8229" max="8229" width="18" style="390" customWidth="1"/>
    <col min="8230" max="8230" width="9.85546875" style="390" customWidth="1"/>
    <col min="8231" max="8232" width="3.28515625" style="390" customWidth="1"/>
    <col min="8233" max="8233" width="12.7109375" style="390" customWidth="1"/>
    <col min="8234" max="8234" width="3.28515625" style="390" customWidth="1"/>
    <col min="8235" max="8235" width="14" style="390" customWidth="1"/>
    <col min="8236" max="8243" width="3.28515625" style="390" customWidth="1"/>
    <col min="8244" max="8448" width="9.140625" style="390"/>
    <col min="8449" max="8449" width="2.42578125" style="390" customWidth="1"/>
    <col min="8450" max="8450" width="8.140625" style="390" customWidth="1"/>
    <col min="8451" max="8451" width="8" style="390" customWidth="1"/>
    <col min="8452" max="8452" width="3.28515625" style="390" customWidth="1"/>
    <col min="8453" max="8453" width="35.28515625" style="390" customWidth="1"/>
    <col min="8454" max="8457" width="0" style="390" hidden="1" customWidth="1"/>
    <col min="8458" max="8458" width="6.5703125" style="390" customWidth="1"/>
    <col min="8459" max="8459" width="6.85546875" style="390" customWidth="1"/>
    <col min="8460" max="8461" width="8.85546875" style="390" customWidth="1"/>
    <col min="8462" max="8462" width="9.42578125" style="390" customWidth="1"/>
    <col min="8463" max="8463" width="13.140625" style="390" customWidth="1"/>
    <col min="8464" max="8465" width="3.28515625" style="390" customWidth="1"/>
    <col min="8466" max="8466" width="3.85546875" style="390" customWidth="1"/>
    <col min="8467" max="8468" width="3.28515625" style="390" customWidth="1"/>
    <col min="8469" max="8469" width="18.28515625" style="390" customWidth="1"/>
    <col min="8470" max="8470" width="3.28515625" style="390" customWidth="1"/>
    <col min="8471" max="8471" width="8.42578125" style="390" customWidth="1"/>
    <col min="8472" max="8472" width="7.140625" style="390" customWidth="1"/>
    <col min="8473" max="8473" width="3.28515625" style="390" customWidth="1"/>
    <col min="8474" max="8474" width="5.140625" style="390" customWidth="1"/>
    <col min="8475" max="8476" width="3.28515625" style="390" customWidth="1"/>
    <col min="8477" max="8477" width="3.140625" style="390" customWidth="1"/>
    <col min="8478" max="8478" width="4.7109375" style="390" customWidth="1"/>
    <col min="8479" max="8480" width="3.28515625" style="390" customWidth="1"/>
    <col min="8481" max="8481" width="2.5703125" style="390" customWidth="1"/>
    <col min="8482" max="8482" width="8.140625" style="390" customWidth="1"/>
    <col min="8483" max="8483" width="9.42578125" style="390" customWidth="1"/>
    <col min="8484" max="8484" width="4.85546875" style="390" customWidth="1"/>
    <col min="8485" max="8485" width="18" style="390" customWidth="1"/>
    <col min="8486" max="8486" width="9.85546875" style="390" customWidth="1"/>
    <col min="8487" max="8488" width="3.28515625" style="390" customWidth="1"/>
    <col min="8489" max="8489" width="12.7109375" style="390" customWidth="1"/>
    <col min="8490" max="8490" width="3.28515625" style="390" customWidth="1"/>
    <col min="8491" max="8491" width="14" style="390" customWidth="1"/>
    <col min="8492" max="8499" width="3.28515625" style="390" customWidth="1"/>
    <col min="8500" max="8704" width="9.140625" style="390"/>
    <col min="8705" max="8705" width="2.42578125" style="390" customWidth="1"/>
    <col min="8706" max="8706" width="8.140625" style="390" customWidth="1"/>
    <col min="8707" max="8707" width="8" style="390" customWidth="1"/>
    <col min="8708" max="8708" width="3.28515625" style="390" customWidth="1"/>
    <col min="8709" max="8709" width="35.28515625" style="390" customWidth="1"/>
    <col min="8710" max="8713" width="0" style="390" hidden="1" customWidth="1"/>
    <col min="8714" max="8714" width="6.5703125" style="390" customWidth="1"/>
    <col min="8715" max="8715" width="6.85546875" style="390" customWidth="1"/>
    <col min="8716" max="8717" width="8.85546875" style="390" customWidth="1"/>
    <col min="8718" max="8718" width="9.42578125" style="390" customWidth="1"/>
    <col min="8719" max="8719" width="13.140625" style="390" customWidth="1"/>
    <col min="8720" max="8721" width="3.28515625" style="390" customWidth="1"/>
    <col min="8722" max="8722" width="3.85546875" style="390" customWidth="1"/>
    <col min="8723" max="8724" width="3.28515625" style="390" customWidth="1"/>
    <col min="8725" max="8725" width="18.28515625" style="390" customWidth="1"/>
    <col min="8726" max="8726" width="3.28515625" style="390" customWidth="1"/>
    <col min="8727" max="8727" width="8.42578125" style="390" customWidth="1"/>
    <col min="8728" max="8728" width="7.140625" style="390" customWidth="1"/>
    <col min="8729" max="8729" width="3.28515625" style="390" customWidth="1"/>
    <col min="8730" max="8730" width="5.140625" style="390" customWidth="1"/>
    <col min="8731" max="8732" width="3.28515625" style="390" customWidth="1"/>
    <col min="8733" max="8733" width="3.140625" style="390" customWidth="1"/>
    <col min="8734" max="8734" width="4.7109375" style="390" customWidth="1"/>
    <col min="8735" max="8736" width="3.28515625" style="390" customWidth="1"/>
    <col min="8737" max="8737" width="2.5703125" style="390" customWidth="1"/>
    <col min="8738" max="8738" width="8.140625" style="390" customWidth="1"/>
    <col min="8739" max="8739" width="9.42578125" style="390" customWidth="1"/>
    <col min="8740" max="8740" width="4.85546875" style="390" customWidth="1"/>
    <col min="8741" max="8741" width="18" style="390" customWidth="1"/>
    <col min="8742" max="8742" width="9.85546875" style="390" customWidth="1"/>
    <col min="8743" max="8744" width="3.28515625" style="390" customWidth="1"/>
    <col min="8745" max="8745" width="12.7109375" style="390" customWidth="1"/>
    <col min="8746" max="8746" width="3.28515625" style="390" customWidth="1"/>
    <col min="8747" max="8747" width="14" style="390" customWidth="1"/>
    <col min="8748" max="8755" width="3.28515625" style="390" customWidth="1"/>
    <col min="8756" max="8960" width="9.140625" style="390"/>
    <col min="8961" max="8961" width="2.42578125" style="390" customWidth="1"/>
    <col min="8962" max="8962" width="8.140625" style="390" customWidth="1"/>
    <col min="8963" max="8963" width="8" style="390" customWidth="1"/>
    <col min="8964" max="8964" width="3.28515625" style="390" customWidth="1"/>
    <col min="8965" max="8965" width="35.28515625" style="390" customWidth="1"/>
    <col min="8966" max="8969" width="0" style="390" hidden="1" customWidth="1"/>
    <col min="8970" max="8970" width="6.5703125" style="390" customWidth="1"/>
    <col min="8971" max="8971" width="6.85546875" style="390" customWidth="1"/>
    <col min="8972" max="8973" width="8.85546875" style="390" customWidth="1"/>
    <col min="8974" max="8974" width="9.42578125" style="390" customWidth="1"/>
    <col min="8975" max="8975" width="13.140625" style="390" customWidth="1"/>
    <col min="8976" max="8977" width="3.28515625" style="390" customWidth="1"/>
    <col min="8978" max="8978" width="3.85546875" style="390" customWidth="1"/>
    <col min="8979" max="8980" width="3.28515625" style="390" customWidth="1"/>
    <col min="8981" max="8981" width="18.28515625" style="390" customWidth="1"/>
    <col min="8982" max="8982" width="3.28515625" style="390" customWidth="1"/>
    <col min="8983" max="8983" width="8.42578125" style="390" customWidth="1"/>
    <col min="8984" max="8984" width="7.140625" style="390" customWidth="1"/>
    <col min="8985" max="8985" width="3.28515625" style="390" customWidth="1"/>
    <col min="8986" max="8986" width="5.140625" style="390" customWidth="1"/>
    <col min="8987" max="8988" width="3.28515625" style="390" customWidth="1"/>
    <col min="8989" max="8989" width="3.140625" style="390" customWidth="1"/>
    <col min="8990" max="8990" width="4.7109375" style="390" customWidth="1"/>
    <col min="8991" max="8992" width="3.28515625" style="390" customWidth="1"/>
    <col min="8993" max="8993" width="2.5703125" style="390" customWidth="1"/>
    <col min="8994" max="8994" width="8.140625" style="390" customWidth="1"/>
    <col min="8995" max="8995" width="9.42578125" style="390" customWidth="1"/>
    <col min="8996" max="8996" width="4.85546875" style="390" customWidth="1"/>
    <col min="8997" max="8997" width="18" style="390" customWidth="1"/>
    <col min="8998" max="8998" width="9.85546875" style="390" customWidth="1"/>
    <col min="8999" max="9000" width="3.28515625" style="390" customWidth="1"/>
    <col min="9001" max="9001" width="12.7109375" style="390" customWidth="1"/>
    <col min="9002" max="9002" width="3.28515625" style="390" customWidth="1"/>
    <col min="9003" max="9003" width="14" style="390" customWidth="1"/>
    <col min="9004" max="9011" width="3.28515625" style="390" customWidth="1"/>
    <col min="9012" max="9216" width="9.140625" style="390"/>
    <col min="9217" max="9217" width="2.42578125" style="390" customWidth="1"/>
    <col min="9218" max="9218" width="8.140625" style="390" customWidth="1"/>
    <col min="9219" max="9219" width="8" style="390" customWidth="1"/>
    <col min="9220" max="9220" width="3.28515625" style="390" customWidth="1"/>
    <col min="9221" max="9221" width="35.28515625" style="390" customWidth="1"/>
    <col min="9222" max="9225" width="0" style="390" hidden="1" customWidth="1"/>
    <col min="9226" max="9226" width="6.5703125" style="390" customWidth="1"/>
    <col min="9227" max="9227" width="6.85546875" style="390" customWidth="1"/>
    <col min="9228" max="9229" width="8.85546875" style="390" customWidth="1"/>
    <col min="9230" max="9230" width="9.42578125" style="390" customWidth="1"/>
    <col min="9231" max="9231" width="13.140625" style="390" customWidth="1"/>
    <col min="9232" max="9233" width="3.28515625" style="390" customWidth="1"/>
    <col min="9234" max="9234" width="3.85546875" style="390" customWidth="1"/>
    <col min="9235" max="9236" width="3.28515625" style="390" customWidth="1"/>
    <col min="9237" max="9237" width="18.28515625" style="390" customWidth="1"/>
    <col min="9238" max="9238" width="3.28515625" style="390" customWidth="1"/>
    <col min="9239" max="9239" width="8.42578125" style="390" customWidth="1"/>
    <col min="9240" max="9240" width="7.140625" style="390" customWidth="1"/>
    <col min="9241" max="9241" width="3.28515625" style="390" customWidth="1"/>
    <col min="9242" max="9242" width="5.140625" style="390" customWidth="1"/>
    <col min="9243" max="9244" width="3.28515625" style="390" customWidth="1"/>
    <col min="9245" max="9245" width="3.140625" style="390" customWidth="1"/>
    <col min="9246" max="9246" width="4.7109375" style="390" customWidth="1"/>
    <col min="9247" max="9248" width="3.28515625" style="390" customWidth="1"/>
    <col min="9249" max="9249" width="2.5703125" style="390" customWidth="1"/>
    <col min="9250" max="9250" width="8.140625" style="390" customWidth="1"/>
    <col min="9251" max="9251" width="9.42578125" style="390" customWidth="1"/>
    <col min="9252" max="9252" width="4.85546875" style="390" customWidth="1"/>
    <col min="9253" max="9253" width="18" style="390" customWidth="1"/>
    <col min="9254" max="9254" width="9.85546875" style="390" customWidth="1"/>
    <col min="9255" max="9256" width="3.28515625" style="390" customWidth="1"/>
    <col min="9257" max="9257" width="12.7109375" style="390" customWidth="1"/>
    <col min="9258" max="9258" width="3.28515625" style="390" customWidth="1"/>
    <col min="9259" max="9259" width="14" style="390" customWidth="1"/>
    <col min="9260" max="9267" width="3.28515625" style="390" customWidth="1"/>
    <col min="9268" max="9472" width="9.140625" style="390"/>
    <col min="9473" max="9473" width="2.42578125" style="390" customWidth="1"/>
    <col min="9474" max="9474" width="8.140625" style="390" customWidth="1"/>
    <col min="9475" max="9475" width="8" style="390" customWidth="1"/>
    <col min="9476" max="9476" width="3.28515625" style="390" customWidth="1"/>
    <col min="9477" max="9477" width="35.28515625" style="390" customWidth="1"/>
    <col min="9478" max="9481" width="0" style="390" hidden="1" customWidth="1"/>
    <col min="9482" max="9482" width="6.5703125" style="390" customWidth="1"/>
    <col min="9483" max="9483" width="6.85546875" style="390" customWidth="1"/>
    <col min="9484" max="9485" width="8.85546875" style="390" customWidth="1"/>
    <col min="9486" max="9486" width="9.42578125" style="390" customWidth="1"/>
    <col min="9487" max="9487" width="13.140625" style="390" customWidth="1"/>
    <col min="9488" max="9489" width="3.28515625" style="390" customWidth="1"/>
    <col min="9490" max="9490" width="3.85546875" style="390" customWidth="1"/>
    <col min="9491" max="9492" width="3.28515625" style="390" customWidth="1"/>
    <col min="9493" max="9493" width="18.28515625" style="390" customWidth="1"/>
    <col min="9494" max="9494" width="3.28515625" style="390" customWidth="1"/>
    <col min="9495" max="9495" width="8.42578125" style="390" customWidth="1"/>
    <col min="9496" max="9496" width="7.140625" style="390" customWidth="1"/>
    <col min="9497" max="9497" width="3.28515625" style="390" customWidth="1"/>
    <col min="9498" max="9498" width="5.140625" style="390" customWidth="1"/>
    <col min="9499" max="9500" width="3.28515625" style="390" customWidth="1"/>
    <col min="9501" max="9501" width="3.140625" style="390" customWidth="1"/>
    <col min="9502" max="9502" width="4.7109375" style="390" customWidth="1"/>
    <col min="9503" max="9504" width="3.28515625" style="390" customWidth="1"/>
    <col min="9505" max="9505" width="2.5703125" style="390" customWidth="1"/>
    <col min="9506" max="9506" width="8.140625" style="390" customWidth="1"/>
    <col min="9507" max="9507" width="9.42578125" style="390" customWidth="1"/>
    <col min="9508" max="9508" width="4.85546875" style="390" customWidth="1"/>
    <col min="9509" max="9509" width="18" style="390" customWidth="1"/>
    <col min="9510" max="9510" width="9.85546875" style="390" customWidth="1"/>
    <col min="9511" max="9512" width="3.28515625" style="390" customWidth="1"/>
    <col min="9513" max="9513" width="12.7109375" style="390" customWidth="1"/>
    <col min="9514" max="9514" width="3.28515625" style="390" customWidth="1"/>
    <col min="9515" max="9515" width="14" style="390" customWidth="1"/>
    <col min="9516" max="9523" width="3.28515625" style="390" customWidth="1"/>
    <col min="9524" max="9728" width="9.140625" style="390"/>
    <col min="9729" max="9729" width="2.42578125" style="390" customWidth="1"/>
    <col min="9730" max="9730" width="8.140625" style="390" customWidth="1"/>
    <col min="9731" max="9731" width="8" style="390" customWidth="1"/>
    <col min="9732" max="9732" width="3.28515625" style="390" customWidth="1"/>
    <col min="9733" max="9733" width="35.28515625" style="390" customWidth="1"/>
    <col min="9734" max="9737" width="0" style="390" hidden="1" customWidth="1"/>
    <col min="9738" max="9738" width="6.5703125" style="390" customWidth="1"/>
    <col min="9739" max="9739" width="6.85546875" style="390" customWidth="1"/>
    <col min="9740" max="9741" width="8.85546875" style="390" customWidth="1"/>
    <col min="9742" max="9742" width="9.42578125" style="390" customWidth="1"/>
    <col min="9743" max="9743" width="13.140625" style="390" customWidth="1"/>
    <col min="9744" max="9745" width="3.28515625" style="390" customWidth="1"/>
    <col min="9746" max="9746" width="3.85546875" style="390" customWidth="1"/>
    <col min="9747" max="9748" width="3.28515625" style="390" customWidth="1"/>
    <col min="9749" max="9749" width="18.28515625" style="390" customWidth="1"/>
    <col min="9750" max="9750" width="3.28515625" style="390" customWidth="1"/>
    <col min="9751" max="9751" width="8.42578125" style="390" customWidth="1"/>
    <col min="9752" max="9752" width="7.140625" style="390" customWidth="1"/>
    <col min="9753" max="9753" width="3.28515625" style="390" customWidth="1"/>
    <col min="9754" max="9754" width="5.140625" style="390" customWidth="1"/>
    <col min="9755" max="9756" width="3.28515625" style="390" customWidth="1"/>
    <col min="9757" max="9757" width="3.140625" style="390" customWidth="1"/>
    <col min="9758" max="9758" width="4.7109375" style="390" customWidth="1"/>
    <col min="9759" max="9760" width="3.28515625" style="390" customWidth="1"/>
    <col min="9761" max="9761" width="2.5703125" style="390" customWidth="1"/>
    <col min="9762" max="9762" width="8.140625" style="390" customWidth="1"/>
    <col min="9763" max="9763" width="9.42578125" style="390" customWidth="1"/>
    <col min="9764" max="9764" width="4.85546875" style="390" customWidth="1"/>
    <col min="9765" max="9765" width="18" style="390" customWidth="1"/>
    <col min="9766" max="9766" width="9.85546875" style="390" customWidth="1"/>
    <col min="9767" max="9768" width="3.28515625" style="390" customWidth="1"/>
    <col min="9769" max="9769" width="12.7109375" style="390" customWidth="1"/>
    <col min="9770" max="9770" width="3.28515625" style="390" customWidth="1"/>
    <col min="9771" max="9771" width="14" style="390" customWidth="1"/>
    <col min="9772" max="9779" width="3.28515625" style="390" customWidth="1"/>
    <col min="9780" max="9984" width="9.140625" style="390"/>
    <col min="9985" max="9985" width="2.42578125" style="390" customWidth="1"/>
    <col min="9986" max="9986" width="8.140625" style="390" customWidth="1"/>
    <col min="9987" max="9987" width="8" style="390" customWidth="1"/>
    <col min="9988" max="9988" width="3.28515625" style="390" customWidth="1"/>
    <col min="9989" max="9989" width="35.28515625" style="390" customWidth="1"/>
    <col min="9990" max="9993" width="0" style="390" hidden="1" customWidth="1"/>
    <col min="9994" max="9994" width="6.5703125" style="390" customWidth="1"/>
    <col min="9995" max="9995" width="6.85546875" style="390" customWidth="1"/>
    <col min="9996" max="9997" width="8.85546875" style="390" customWidth="1"/>
    <col min="9998" max="9998" width="9.42578125" style="390" customWidth="1"/>
    <col min="9999" max="9999" width="13.140625" style="390" customWidth="1"/>
    <col min="10000" max="10001" width="3.28515625" style="390" customWidth="1"/>
    <col min="10002" max="10002" width="3.85546875" style="390" customWidth="1"/>
    <col min="10003" max="10004" width="3.28515625" style="390" customWidth="1"/>
    <col min="10005" max="10005" width="18.28515625" style="390" customWidth="1"/>
    <col min="10006" max="10006" width="3.28515625" style="390" customWidth="1"/>
    <col min="10007" max="10007" width="8.42578125" style="390" customWidth="1"/>
    <col min="10008" max="10008" width="7.140625" style="390" customWidth="1"/>
    <col min="10009" max="10009" width="3.28515625" style="390" customWidth="1"/>
    <col min="10010" max="10010" width="5.140625" style="390" customWidth="1"/>
    <col min="10011" max="10012" width="3.28515625" style="390" customWidth="1"/>
    <col min="10013" max="10013" width="3.140625" style="390" customWidth="1"/>
    <col min="10014" max="10014" width="4.7109375" style="390" customWidth="1"/>
    <col min="10015" max="10016" width="3.28515625" style="390" customWidth="1"/>
    <col min="10017" max="10017" width="2.5703125" style="390" customWidth="1"/>
    <col min="10018" max="10018" width="8.140625" style="390" customWidth="1"/>
    <col min="10019" max="10019" width="9.42578125" style="390" customWidth="1"/>
    <col min="10020" max="10020" width="4.85546875" style="390" customWidth="1"/>
    <col min="10021" max="10021" width="18" style="390" customWidth="1"/>
    <col min="10022" max="10022" width="9.85546875" style="390" customWidth="1"/>
    <col min="10023" max="10024" width="3.28515625" style="390" customWidth="1"/>
    <col min="10025" max="10025" width="12.7109375" style="390" customWidth="1"/>
    <col min="10026" max="10026" width="3.28515625" style="390" customWidth="1"/>
    <col min="10027" max="10027" width="14" style="390" customWidth="1"/>
    <col min="10028" max="10035" width="3.28515625" style="390" customWidth="1"/>
    <col min="10036" max="10240" width="9.140625" style="390"/>
    <col min="10241" max="10241" width="2.42578125" style="390" customWidth="1"/>
    <col min="10242" max="10242" width="8.140625" style="390" customWidth="1"/>
    <col min="10243" max="10243" width="8" style="390" customWidth="1"/>
    <col min="10244" max="10244" width="3.28515625" style="390" customWidth="1"/>
    <col min="10245" max="10245" width="35.28515625" style="390" customWidth="1"/>
    <col min="10246" max="10249" width="0" style="390" hidden="1" customWidth="1"/>
    <col min="10250" max="10250" width="6.5703125" style="390" customWidth="1"/>
    <col min="10251" max="10251" width="6.85546875" style="390" customWidth="1"/>
    <col min="10252" max="10253" width="8.85546875" style="390" customWidth="1"/>
    <col min="10254" max="10254" width="9.42578125" style="390" customWidth="1"/>
    <col min="10255" max="10255" width="13.140625" style="390" customWidth="1"/>
    <col min="10256" max="10257" width="3.28515625" style="390" customWidth="1"/>
    <col min="10258" max="10258" width="3.85546875" style="390" customWidth="1"/>
    <col min="10259" max="10260" width="3.28515625" style="390" customWidth="1"/>
    <col min="10261" max="10261" width="18.28515625" style="390" customWidth="1"/>
    <col min="10262" max="10262" width="3.28515625" style="390" customWidth="1"/>
    <col min="10263" max="10263" width="8.42578125" style="390" customWidth="1"/>
    <col min="10264" max="10264" width="7.140625" style="390" customWidth="1"/>
    <col min="10265" max="10265" width="3.28515625" style="390" customWidth="1"/>
    <col min="10266" max="10266" width="5.140625" style="390" customWidth="1"/>
    <col min="10267" max="10268" width="3.28515625" style="390" customWidth="1"/>
    <col min="10269" max="10269" width="3.140625" style="390" customWidth="1"/>
    <col min="10270" max="10270" width="4.7109375" style="390" customWidth="1"/>
    <col min="10271" max="10272" width="3.28515625" style="390" customWidth="1"/>
    <col min="10273" max="10273" width="2.5703125" style="390" customWidth="1"/>
    <col min="10274" max="10274" width="8.140625" style="390" customWidth="1"/>
    <col min="10275" max="10275" width="9.42578125" style="390" customWidth="1"/>
    <col min="10276" max="10276" width="4.85546875" style="390" customWidth="1"/>
    <col min="10277" max="10277" width="18" style="390" customWidth="1"/>
    <col min="10278" max="10278" width="9.85546875" style="390" customWidth="1"/>
    <col min="10279" max="10280" width="3.28515625" style="390" customWidth="1"/>
    <col min="10281" max="10281" width="12.7109375" style="390" customWidth="1"/>
    <col min="10282" max="10282" width="3.28515625" style="390" customWidth="1"/>
    <col min="10283" max="10283" width="14" style="390" customWidth="1"/>
    <col min="10284" max="10291" width="3.28515625" style="390" customWidth="1"/>
    <col min="10292" max="10496" width="9.140625" style="390"/>
    <col min="10497" max="10497" width="2.42578125" style="390" customWidth="1"/>
    <col min="10498" max="10498" width="8.140625" style="390" customWidth="1"/>
    <col min="10499" max="10499" width="8" style="390" customWidth="1"/>
    <col min="10500" max="10500" width="3.28515625" style="390" customWidth="1"/>
    <col min="10501" max="10501" width="35.28515625" style="390" customWidth="1"/>
    <col min="10502" max="10505" width="0" style="390" hidden="1" customWidth="1"/>
    <col min="10506" max="10506" width="6.5703125" style="390" customWidth="1"/>
    <col min="10507" max="10507" width="6.85546875" style="390" customWidth="1"/>
    <col min="10508" max="10509" width="8.85546875" style="390" customWidth="1"/>
    <col min="10510" max="10510" width="9.42578125" style="390" customWidth="1"/>
    <col min="10511" max="10511" width="13.140625" style="390" customWidth="1"/>
    <col min="10512" max="10513" width="3.28515625" style="390" customWidth="1"/>
    <col min="10514" max="10514" width="3.85546875" style="390" customWidth="1"/>
    <col min="10515" max="10516" width="3.28515625" style="390" customWidth="1"/>
    <col min="10517" max="10517" width="18.28515625" style="390" customWidth="1"/>
    <col min="10518" max="10518" width="3.28515625" style="390" customWidth="1"/>
    <col min="10519" max="10519" width="8.42578125" style="390" customWidth="1"/>
    <col min="10520" max="10520" width="7.140625" style="390" customWidth="1"/>
    <col min="10521" max="10521" width="3.28515625" style="390" customWidth="1"/>
    <col min="10522" max="10522" width="5.140625" style="390" customWidth="1"/>
    <col min="10523" max="10524" width="3.28515625" style="390" customWidth="1"/>
    <col min="10525" max="10525" width="3.140625" style="390" customWidth="1"/>
    <col min="10526" max="10526" width="4.7109375" style="390" customWidth="1"/>
    <col min="10527" max="10528" width="3.28515625" style="390" customWidth="1"/>
    <col min="10529" max="10529" width="2.5703125" style="390" customWidth="1"/>
    <col min="10530" max="10530" width="8.140625" style="390" customWidth="1"/>
    <col min="10531" max="10531" width="9.42578125" style="390" customWidth="1"/>
    <col min="10532" max="10532" width="4.85546875" style="390" customWidth="1"/>
    <col min="10533" max="10533" width="18" style="390" customWidth="1"/>
    <col min="10534" max="10534" width="9.85546875" style="390" customWidth="1"/>
    <col min="10535" max="10536" width="3.28515625" style="390" customWidth="1"/>
    <col min="10537" max="10537" width="12.7109375" style="390" customWidth="1"/>
    <col min="10538" max="10538" width="3.28515625" style="390" customWidth="1"/>
    <col min="10539" max="10539" width="14" style="390" customWidth="1"/>
    <col min="10540" max="10547" width="3.28515625" style="390" customWidth="1"/>
    <col min="10548" max="10752" width="9.140625" style="390"/>
    <col min="10753" max="10753" width="2.42578125" style="390" customWidth="1"/>
    <col min="10754" max="10754" width="8.140625" style="390" customWidth="1"/>
    <col min="10755" max="10755" width="8" style="390" customWidth="1"/>
    <col min="10756" max="10756" width="3.28515625" style="390" customWidth="1"/>
    <col min="10757" max="10757" width="35.28515625" style="390" customWidth="1"/>
    <col min="10758" max="10761" width="0" style="390" hidden="1" customWidth="1"/>
    <col min="10762" max="10762" width="6.5703125" style="390" customWidth="1"/>
    <col min="10763" max="10763" width="6.85546875" style="390" customWidth="1"/>
    <col min="10764" max="10765" width="8.85546875" style="390" customWidth="1"/>
    <col min="10766" max="10766" width="9.42578125" style="390" customWidth="1"/>
    <col min="10767" max="10767" width="13.140625" style="390" customWidth="1"/>
    <col min="10768" max="10769" width="3.28515625" style="390" customWidth="1"/>
    <col min="10770" max="10770" width="3.85546875" style="390" customWidth="1"/>
    <col min="10771" max="10772" width="3.28515625" style="390" customWidth="1"/>
    <col min="10773" max="10773" width="18.28515625" style="390" customWidth="1"/>
    <col min="10774" max="10774" width="3.28515625" style="390" customWidth="1"/>
    <col min="10775" max="10775" width="8.42578125" style="390" customWidth="1"/>
    <col min="10776" max="10776" width="7.140625" style="390" customWidth="1"/>
    <col min="10777" max="10777" width="3.28515625" style="390" customWidth="1"/>
    <col min="10778" max="10778" width="5.140625" style="390" customWidth="1"/>
    <col min="10779" max="10780" width="3.28515625" style="390" customWidth="1"/>
    <col min="10781" max="10781" width="3.140625" style="390" customWidth="1"/>
    <col min="10782" max="10782" width="4.7109375" style="390" customWidth="1"/>
    <col min="10783" max="10784" width="3.28515625" style="390" customWidth="1"/>
    <col min="10785" max="10785" width="2.5703125" style="390" customWidth="1"/>
    <col min="10786" max="10786" width="8.140625" style="390" customWidth="1"/>
    <col min="10787" max="10787" width="9.42578125" style="390" customWidth="1"/>
    <col min="10788" max="10788" width="4.85546875" style="390" customWidth="1"/>
    <col min="10789" max="10789" width="18" style="390" customWidth="1"/>
    <col min="10790" max="10790" width="9.85546875" style="390" customWidth="1"/>
    <col min="10791" max="10792" width="3.28515625" style="390" customWidth="1"/>
    <col min="10793" max="10793" width="12.7109375" style="390" customWidth="1"/>
    <col min="10794" max="10794" width="3.28515625" style="390" customWidth="1"/>
    <col min="10795" max="10795" width="14" style="390" customWidth="1"/>
    <col min="10796" max="10803" width="3.28515625" style="390" customWidth="1"/>
    <col min="10804" max="11008" width="9.140625" style="390"/>
    <col min="11009" max="11009" width="2.42578125" style="390" customWidth="1"/>
    <col min="11010" max="11010" width="8.140625" style="390" customWidth="1"/>
    <col min="11011" max="11011" width="8" style="390" customWidth="1"/>
    <col min="11012" max="11012" width="3.28515625" style="390" customWidth="1"/>
    <col min="11013" max="11013" width="35.28515625" style="390" customWidth="1"/>
    <col min="11014" max="11017" width="0" style="390" hidden="1" customWidth="1"/>
    <col min="11018" max="11018" width="6.5703125" style="390" customWidth="1"/>
    <col min="11019" max="11019" width="6.85546875" style="390" customWidth="1"/>
    <col min="11020" max="11021" width="8.85546875" style="390" customWidth="1"/>
    <col min="11022" max="11022" width="9.42578125" style="390" customWidth="1"/>
    <col min="11023" max="11023" width="13.140625" style="390" customWidth="1"/>
    <col min="11024" max="11025" width="3.28515625" style="390" customWidth="1"/>
    <col min="11026" max="11026" width="3.85546875" style="390" customWidth="1"/>
    <col min="11027" max="11028" width="3.28515625" style="390" customWidth="1"/>
    <col min="11029" max="11029" width="18.28515625" style="390" customWidth="1"/>
    <col min="11030" max="11030" width="3.28515625" style="390" customWidth="1"/>
    <col min="11031" max="11031" width="8.42578125" style="390" customWidth="1"/>
    <col min="11032" max="11032" width="7.140625" style="390" customWidth="1"/>
    <col min="11033" max="11033" width="3.28515625" style="390" customWidth="1"/>
    <col min="11034" max="11034" width="5.140625" style="390" customWidth="1"/>
    <col min="11035" max="11036" width="3.28515625" style="390" customWidth="1"/>
    <col min="11037" max="11037" width="3.140625" style="390" customWidth="1"/>
    <col min="11038" max="11038" width="4.7109375" style="390" customWidth="1"/>
    <col min="11039" max="11040" width="3.28515625" style="390" customWidth="1"/>
    <col min="11041" max="11041" width="2.5703125" style="390" customWidth="1"/>
    <col min="11042" max="11042" width="8.140625" style="390" customWidth="1"/>
    <col min="11043" max="11043" width="9.42578125" style="390" customWidth="1"/>
    <col min="11044" max="11044" width="4.85546875" style="390" customWidth="1"/>
    <col min="11045" max="11045" width="18" style="390" customWidth="1"/>
    <col min="11046" max="11046" width="9.85546875" style="390" customWidth="1"/>
    <col min="11047" max="11048" width="3.28515625" style="390" customWidth="1"/>
    <col min="11049" max="11049" width="12.7109375" style="390" customWidth="1"/>
    <col min="11050" max="11050" width="3.28515625" style="390" customWidth="1"/>
    <col min="11051" max="11051" width="14" style="390" customWidth="1"/>
    <col min="11052" max="11059" width="3.28515625" style="390" customWidth="1"/>
    <col min="11060" max="11264" width="9.140625" style="390"/>
    <col min="11265" max="11265" width="2.42578125" style="390" customWidth="1"/>
    <col min="11266" max="11266" width="8.140625" style="390" customWidth="1"/>
    <col min="11267" max="11267" width="8" style="390" customWidth="1"/>
    <col min="11268" max="11268" width="3.28515625" style="390" customWidth="1"/>
    <col min="11269" max="11269" width="35.28515625" style="390" customWidth="1"/>
    <col min="11270" max="11273" width="0" style="390" hidden="1" customWidth="1"/>
    <col min="11274" max="11274" width="6.5703125" style="390" customWidth="1"/>
    <col min="11275" max="11275" width="6.85546875" style="390" customWidth="1"/>
    <col min="11276" max="11277" width="8.85546875" style="390" customWidth="1"/>
    <col min="11278" max="11278" width="9.42578125" style="390" customWidth="1"/>
    <col min="11279" max="11279" width="13.140625" style="390" customWidth="1"/>
    <col min="11280" max="11281" width="3.28515625" style="390" customWidth="1"/>
    <col min="11282" max="11282" width="3.85546875" style="390" customWidth="1"/>
    <col min="11283" max="11284" width="3.28515625" style="390" customWidth="1"/>
    <col min="11285" max="11285" width="18.28515625" style="390" customWidth="1"/>
    <col min="11286" max="11286" width="3.28515625" style="390" customWidth="1"/>
    <col min="11287" max="11287" width="8.42578125" style="390" customWidth="1"/>
    <col min="11288" max="11288" width="7.140625" style="390" customWidth="1"/>
    <col min="11289" max="11289" width="3.28515625" style="390" customWidth="1"/>
    <col min="11290" max="11290" width="5.140625" style="390" customWidth="1"/>
    <col min="11291" max="11292" width="3.28515625" style="390" customWidth="1"/>
    <col min="11293" max="11293" width="3.140625" style="390" customWidth="1"/>
    <col min="11294" max="11294" width="4.7109375" style="390" customWidth="1"/>
    <col min="11295" max="11296" width="3.28515625" style="390" customWidth="1"/>
    <col min="11297" max="11297" width="2.5703125" style="390" customWidth="1"/>
    <col min="11298" max="11298" width="8.140625" style="390" customWidth="1"/>
    <col min="11299" max="11299" width="9.42578125" style="390" customWidth="1"/>
    <col min="11300" max="11300" width="4.85546875" style="390" customWidth="1"/>
    <col min="11301" max="11301" width="18" style="390" customWidth="1"/>
    <col min="11302" max="11302" width="9.85546875" style="390" customWidth="1"/>
    <col min="11303" max="11304" width="3.28515625" style="390" customWidth="1"/>
    <col min="11305" max="11305" width="12.7109375" style="390" customWidth="1"/>
    <col min="11306" max="11306" width="3.28515625" style="390" customWidth="1"/>
    <col min="11307" max="11307" width="14" style="390" customWidth="1"/>
    <col min="11308" max="11315" width="3.28515625" style="390" customWidth="1"/>
    <col min="11316" max="11520" width="9.140625" style="390"/>
    <col min="11521" max="11521" width="2.42578125" style="390" customWidth="1"/>
    <col min="11522" max="11522" width="8.140625" style="390" customWidth="1"/>
    <col min="11523" max="11523" width="8" style="390" customWidth="1"/>
    <col min="11524" max="11524" width="3.28515625" style="390" customWidth="1"/>
    <col min="11525" max="11525" width="35.28515625" style="390" customWidth="1"/>
    <col min="11526" max="11529" width="0" style="390" hidden="1" customWidth="1"/>
    <col min="11530" max="11530" width="6.5703125" style="390" customWidth="1"/>
    <col min="11531" max="11531" width="6.85546875" style="390" customWidth="1"/>
    <col min="11532" max="11533" width="8.85546875" style="390" customWidth="1"/>
    <col min="11534" max="11534" width="9.42578125" style="390" customWidth="1"/>
    <col min="11535" max="11535" width="13.140625" style="390" customWidth="1"/>
    <col min="11536" max="11537" width="3.28515625" style="390" customWidth="1"/>
    <col min="11538" max="11538" width="3.85546875" style="390" customWidth="1"/>
    <col min="11539" max="11540" width="3.28515625" style="390" customWidth="1"/>
    <col min="11541" max="11541" width="18.28515625" style="390" customWidth="1"/>
    <col min="11542" max="11542" width="3.28515625" style="390" customWidth="1"/>
    <col min="11543" max="11543" width="8.42578125" style="390" customWidth="1"/>
    <col min="11544" max="11544" width="7.140625" style="390" customWidth="1"/>
    <col min="11545" max="11545" width="3.28515625" style="390" customWidth="1"/>
    <col min="11546" max="11546" width="5.140625" style="390" customWidth="1"/>
    <col min="11547" max="11548" width="3.28515625" style="390" customWidth="1"/>
    <col min="11549" max="11549" width="3.140625" style="390" customWidth="1"/>
    <col min="11550" max="11550" width="4.7109375" style="390" customWidth="1"/>
    <col min="11551" max="11552" width="3.28515625" style="390" customWidth="1"/>
    <col min="11553" max="11553" width="2.5703125" style="390" customWidth="1"/>
    <col min="11554" max="11554" width="8.140625" style="390" customWidth="1"/>
    <col min="11555" max="11555" width="9.42578125" style="390" customWidth="1"/>
    <col min="11556" max="11556" width="4.85546875" style="390" customWidth="1"/>
    <col min="11557" max="11557" width="18" style="390" customWidth="1"/>
    <col min="11558" max="11558" width="9.85546875" style="390" customWidth="1"/>
    <col min="11559" max="11560" width="3.28515625" style="390" customWidth="1"/>
    <col min="11561" max="11561" width="12.7109375" style="390" customWidth="1"/>
    <col min="11562" max="11562" width="3.28515625" style="390" customWidth="1"/>
    <col min="11563" max="11563" width="14" style="390" customWidth="1"/>
    <col min="11564" max="11571" width="3.28515625" style="390" customWidth="1"/>
    <col min="11572" max="11776" width="9.140625" style="390"/>
    <col min="11777" max="11777" width="2.42578125" style="390" customWidth="1"/>
    <col min="11778" max="11778" width="8.140625" style="390" customWidth="1"/>
    <col min="11779" max="11779" width="8" style="390" customWidth="1"/>
    <col min="11780" max="11780" width="3.28515625" style="390" customWidth="1"/>
    <col min="11781" max="11781" width="35.28515625" style="390" customWidth="1"/>
    <col min="11782" max="11785" width="0" style="390" hidden="1" customWidth="1"/>
    <col min="11786" max="11786" width="6.5703125" style="390" customWidth="1"/>
    <col min="11787" max="11787" width="6.85546875" style="390" customWidth="1"/>
    <col min="11788" max="11789" width="8.85546875" style="390" customWidth="1"/>
    <col min="11790" max="11790" width="9.42578125" style="390" customWidth="1"/>
    <col min="11791" max="11791" width="13.140625" style="390" customWidth="1"/>
    <col min="11792" max="11793" width="3.28515625" style="390" customWidth="1"/>
    <col min="11794" max="11794" width="3.85546875" style="390" customWidth="1"/>
    <col min="11795" max="11796" width="3.28515625" style="390" customWidth="1"/>
    <col min="11797" max="11797" width="18.28515625" style="390" customWidth="1"/>
    <col min="11798" max="11798" width="3.28515625" style="390" customWidth="1"/>
    <col min="11799" max="11799" width="8.42578125" style="390" customWidth="1"/>
    <col min="11800" max="11800" width="7.140625" style="390" customWidth="1"/>
    <col min="11801" max="11801" width="3.28515625" style="390" customWidth="1"/>
    <col min="11802" max="11802" width="5.140625" style="390" customWidth="1"/>
    <col min="11803" max="11804" width="3.28515625" style="390" customWidth="1"/>
    <col min="11805" max="11805" width="3.140625" style="390" customWidth="1"/>
    <col min="11806" max="11806" width="4.7109375" style="390" customWidth="1"/>
    <col min="11807" max="11808" width="3.28515625" style="390" customWidth="1"/>
    <col min="11809" max="11809" width="2.5703125" style="390" customWidth="1"/>
    <col min="11810" max="11810" width="8.140625" style="390" customWidth="1"/>
    <col min="11811" max="11811" width="9.42578125" style="390" customWidth="1"/>
    <col min="11812" max="11812" width="4.85546875" style="390" customWidth="1"/>
    <col min="11813" max="11813" width="18" style="390" customWidth="1"/>
    <col min="11814" max="11814" width="9.85546875" style="390" customWidth="1"/>
    <col min="11815" max="11816" width="3.28515625" style="390" customWidth="1"/>
    <col min="11817" max="11817" width="12.7109375" style="390" customWidth="1"/>
    <col min="11818" max="11818" width="3.28515625" style="390" customWidth="1"/>
    <col min="11819" max="11819" width="14" style="390" customWidth="1"/>
    <col min="11820" max="11827" width="3.28515625" style="390" customWidth="1"/>
    <col min="11828" max="12032" width="9.140625" style="390"/>
    <col min="12033" max="12033" width="2.42578125" style="390" customWidth="1"/>
    <col min="12034" max="12034" width="8.140625" style="390" customWidth="1"/>
    <col min="12035" max="12035" width="8" style="390" customWidth="1"/>
    <col min="12036" max="12036" width="3.28515625" style="390" customWidth="1"/>
    <col min="12037" max="12037" width="35.28515625" style="390" customWidth="1"/>
    <col min="12038" max="12041" width="0" style="390" hidden="1" customWidth="1"/>
    <col min="12042" max="12042" width="6.5703125" style="390" customWidth="1"/>
    <col min="12043" max="12043" width="6.85546875" style="390" customWidth="1"/>
    <col min="12044" max="12045" width="8.85546875" style="390" customWidth="1"/>
    <col min="12046" max="12046" width="9.42578125" style="390" customWidth="1"/>
    <col min="12047" max="12047" width="13.140625" style="390" customWidth="1"/>
    <col min="12048" max="12049" width="3.28515625" style="390" customWidth="1"/>
    <col min="12050" max="12050" width="3.85546875" style="390" customWidth="1"/>
    <col min="12051" max="12052" width="3.28515625" style="390" customWidth="1"/>
    <col min="12053" max="12053" width="18.28515625" style="390" customWidth="1"/>
    <col min="12054" max="12054" width="3.28515625" style="390" customWidth="1"/>
    <col min="12055" max="12055" width="8.42578125" style="390" customWidth="1"/>
    <col min="12056" max="12056" width="7.140625" style="390" customWidth="1"/>
    <col min="12057" max="12057" width="3.28515625" style="390" customWidth="1"/>
    <col min="12058" max="12058" width="5.140625" style="390" customWidth="1"/>
    <col min="12059" max="12060" width="3.28515625" style="390" customWidth="1"/>
    <col min="12061" max="12061" width="3.140625" style="390" customWidth="1"/>
    <col min="12062" max="12062" width="4.7109375" style="390" customWidth="1"/>
    <col min="12063" max="12064" width="3.28515625" style="390" customWidth="1"/>
    <col min="12065" max="12065" width="2.5703125" style="390" customWidth="1"/>
    <col min="12066" max="12066" width="8.140625" style="390" customWidth="1"/>
    <col min="12067" max="12067" width="9.42578125" style="390" customWidth="1"/>
    <col min="12068" max="12068" width="4.85546875" style="390" customWidth="1"/>
    <col min="12069" max="12069" width="18" style="390" customWidth="1"/>
    <col min="12070" max="12070" width="9.85546875" style="390" customWidth="1"/>
    <col min="12071" max="12072" width="3.28515625" style="390" customWidth="1"/>
    <col min="12073" max="12073" width="12.7109375" style="390" customWidth="1"/>
    <col min="12074" max="12074" width="3.28515625" style="390" customWidth="1"/>
    <col min="12075" max="12075" width="14" style="390" customWidth="1"/>
    <col min="12076" max="12083" width="3.28515625" style="390" customWidth="1"/>
    <col min="12084" max="12288" width="9.140625" style="390"/>
    <col min="12289" max="12289" width="2.42578125" style="390" customWidth="1"/>
    <col min="12290" max="12290" width="8.140625" style="390" customWidth="1"/>
    <col min="12291" max="12291" width="8" style="390" customWidth="1"/>
    <col min="12292" max="12292" width="3.28515625" style="390" customWidth="1"/>
    <col min="12293" max="12293" width="35.28515625" style="390" customWidth="1"/>
    <col min="12294" max="12297" width="0" style="390" hidden="1" customWidth="1"/>
    <col min="12298" max="12298" width="6.5703125" style="390" customWidth="1"/>
    <col min="12299" max="12299" width="6.85546875" style="390" customWidth="1"/>
    <col min="12300" max="12301" width="8.85546875" style="390" customWidth="1"/>
    <col min="12302" max="12302" width="9.42578125" style="390" customWidth="1"/>
    <col min="12303" max="12303" width="13.140625" style="390" customWidth="1"/>
    <col min="12304" max="12305" width="3.28515625" style="390" customWidth="1"/>
    <col min="12306" max="12306" width="3.85546875" style="390" customWidth="1"/>
    <col min="12307" max="12308" width="3.28515625" style="390" customWidth="1"/>
    <col min="12309" max="12309" width="18.28515625" style="390" customWidth="1"/>
    <col min="12310" max="12310" width="3.28515625" style="390" customWidth="1"/>
    <col min="12311" max="12311" width="8.42578125" style="390" customWidth="1"/>
    <col min="12312" max="12312" width="7.140625" style="390" customWidth="1"/>
    <col min="12313" max="12313" width="3.28515625" style="390" customWidth="1"/>
    <col min="12314" max="12314" width="5.140625" style="390" customWidth="1"/>
    <col min="12315" max="12316" width="3.28515625" style="390" customWidth="1"/>
    <col min="12317" max="12317" width="3.140625" style="390" customWidth="1"/>
    <col min="12318" max="12318" width="4.7109375" style="390" customWidth="1"/>
    <col min="12319" max="12320" width="3.28515625" style="390" customWidth="1"/>
    <col min="12321" max="12321" width="2.5703125" style="390" customWidth="1"/>
    <col min="12322" max="12322" width="8.140625" style="390" customWidth="1"/>
    <col min="12323" max="12323" width="9.42578125" style="390" customWidth="1"/>
    <col min="12324" max="12324" width="4.85546875" style="390" customWidth="1"/>
    <col min="12325" max="12325" width="18" style="390" customWidth="1"/>
    <col min="12326" max="12326" width="9.85546875" style="390" customWidth="1"/>
    <col min="12327" max="12328" width="3.28515625" style="390" customWidth="1"/>
    <col min="12329" max="12329" width="12.7109375" style="390" customWidth="1"/>
    <col min="12330" max="12330" width="3.28515625" style="390" customWidth="1"/>
    <col min="12331" max="12331" width="14" style="390" customWidth="1"/>
    <col min="12332" max="12339" width="3.28515625" style="390" customWidth="1"/>
    <col min="12340" max="12544" width="9.140625" style="390"/>
    <col min="12545" max="12545" width="2.42578125" style="390" customWidth="1"/>
    <col min="12546" max="12546" width="8.140625" style="390" customWidth="1"/>
    <col min="12547" max="12547" width="8" style="390" customWidth="1"/>
    <col min="12548" max="12548" width="3.28515625" style="390" customWidth="1"/>
    <col min="12549" max="12549" width="35.28515625" style="390" customWidth="1"/>
    <col min="12550" max="12553" width="0" style="390" hidden="1" customWidth="1"/>
    <col min="12554" max="12554" width="6.5703125" style="390" customWidth="1"/>
    <col min="12555" max="12555" width="6.85546875" style="390" customWidth="1"/>
    <col min="12556" max="12557" width="8.85546875" style="390" customWidth="1"/>
    <col min="12558" max="12558" width="9.42578125" style="390" customWidth="1"/>
    <col min="12559" max="12559" width="13.140625" style="390" customWidth="1"/>
    <col min="12560" max="12561" width="3.28515625" style="390" customWidth="1"/>
    <col min="12562" max="12562" width="3.85546875" style="390" customWidth="1"/>
    <col min="12563" max="12564" width="3.28515625" style="390" customWidth="1"/>
    <col min="12565" max="12565" width="18.28515625" style="390" customWidth="1"/>
    <col min="12566" max="12566" width="3.28515625" style="390" customWidth="1"/>
    <col min="12567" max="12567" width="8.42578125" style="390" customWidth="1"/>
    <col min="12568" max="12568" width="7.140625" style="390" customWidth="1"/>
    <col min="12569" max="12569" width="3.28515625" style="390" customWidth="1"/>
    <col min="12570" max="12570" width="5.140625" style="390" customWidth="1"/>
    <col min="12571" max="12572" width="3.28515625" style="390" customWidth="1"/>
    <col min="12573" max="12573" width="3.140625" style="390" customWidth="1"/>
    <col min="12574" max="12574" width="4.7109375" style="390" customWidth="1"/>
    <col min="12575" max="12576" width="3.28515625" style="390" customWidth="1"/>
    <col min="12577" max="12577" width="2.5703125" style="390" customWidth="1"/>
    <col min="12578" max="12578" width="8.140625" style="390" customWidth="1"/>
    <col min="12579" max="12579" width="9.42578125" style="390" customWidth="1"/>
    <col min="12580" max="12580" width="4.85546875" style="390" customWidth="1"/>
    <col min="12581" max="12581" width="18" style="390" customWidth="1"/>
    <col min="12582" max="12582" width="9.85546875" style="390" customWidth="1"/>
    <col min="12583" max="12584" width="3.28515625" style="390" customWidth="1"/>
    <col min="12585" max="12585" width="12.7109375" style="390" customWidth="1"/>
    <col min="12586" max="12586" width="3.28515625" style="390" customWidth="1"/>
    <col min="12587" max="12587" width="14" style="390" customWidth="1"/>
    <col min="12588" max="12595" width="3.28515625" style="390" customWidth="1"/>
    <col min="12596" max="12800" width="9.140625" style="390"/>
    <col min="12801" max="12801" width="2.42578125" style="390" customWidth="1"/>
    <col min="12802" max="12802" width="8.140625" style="390" customWidth="1"/>
    <col min="12803" max="12803" width="8" style="390" customWidth="1"/>
    <col min="12804" max="12804" width="3.28515625" style="390" customWidth="1"/>
    <col min="12805" max="12805" width="35.28515625" style="390" customWidth="1"/>
    <col min="12806" max="12809" width="0" style="390" hidden="1" customWidth="1"/>
    <col min="12810" max="12810" width="6.5703125" style="390" customWidth="1"/>
    <col min="12811" max="12811" width="6.85546875" style="390" customWidth="1"/>
    <col min="12812" max="12813" width="8.85546875" style="390" customWidth="1"/>
    <col min="12814" max="12814" width="9.42578125" style="390" customWidth="1"/>
    <col min="12815" max="12815" width="13.140625" style="390" customWidth="1"/>
    <col min="12816" max="12817" width="3.28515625" style="390" customWidth="1"/>
    <col min="12818" max="12818" width="3.85546875" style="390" customWidth="1"/>
    <col min="12819" max="12820" width="3.28515625" style="390" customWidth="1"/>
    <col min="12821" max="12821" width="18.28515625" style="390" customWidth="1"/>
    <col min="12822" max="12822" width="3.28515625" style="390" customWidth="1"/>
    <col min="12823" max="12823" width="8.42578125" style="390" customWidth="1"/>
    <col min="12824" max="12824" width="7.140625" style="390" customWidth="1"/>
    <col min="12825" max="12825" width="3.28515625" style="390" customWidth="1"/>
    <col min="12826" max="12826" width="5.140625" style="390" customWidth="1"/>
    <col min="12827" max="12828" width="3.28515625" style="390" customWidth="1"/>
    <col min="12829" max="12829" width="3.140625" style="390" customWidth="1"/>
    <col min="12830" max="12830" width="4.7109375" style="390" customWidth="1"/>
    <col min="12831" max="12832" width="3.28515625" style="390" customWidth="1"/>
    <col min="12833" max="12833" width="2.5703125" style="390" customWidth="1"/>
    <col min="12834" max="12834" width="8.140625" style="390" customWidth="1"/>
    <col min="12835" max="12835" width="9.42578125" style="390" customWidth="1"/>
    <col min="12836" max="12836" width="4.85546875" style="390" customWidth="1"/>
    <col min="12837" max="12837" width="18" style="390" customWidth="1"/>
    <col min="12838" max="12838" width="9.85546875" style="390" customWidth="1"/>
    <col min="12839" max="12840" width="3.28515625" style="390" customWidth="1"/>
    <col min="12841" max="12841" width="12.7109375" style="390" customWidth="1"/>
    <col min="12842" max="12842" width="3.28515625" style="390" customWidth="1"/>
    <col min="12843" max="12843" width="14" style="390" customWidth="1"/>
    <col min="12844" max="12851" width="3.28515625" style="390" customWidth="1"/>
    <col min="12852" max="13056" width="9.140625" style="390"/>
    <col min="13057" max="13057" width="2.42578125" style="390" customWidth="1"/>
    <col min="13058" max="13058" width="8.140625" style="390" customWidth="1"/>
    <col min="13059" max="13059" width="8" style="390" customWidth="1"/>
    <col min="13060" max="13060" width="3.28515625" style="390" customWidth="1"/>
    <col min="13061" max="13061" width="35.28515625" style="390" customWidth="1"/>
    <col min="13062" max="13065" width="0" style="390" hidden="1" customWidth="1"/>
    <col min="13066" max="13066" width="6.5703125" style="390" customWidth="1"/>
    <col min="13067" max="13067" width="6.85546875" style="390" customWidth="1"/>
    <col min="13068" max="13069" width="8.85546875" style="390" customWidth="1"/>
    <col min="13070" max="13070" width="9.42578125" style="390" customWidth="1"/>
    <col min="13071" max="13071" width="13.140625" style="390" customWidth="1"/>
    <col min="13072" max="13073" width="3.28515625" style="390" customWidth="1"/>
    <col min="13074" max="13074" width="3.85546875" style="390" customWidth="1"/>
    <col min="13075" max="13076" width="3.28515625" style="390" customWidth="1"/>
    <col min="13077" max="13077" width="18.28515625" style="390" customWidth="1"/>
    <col min="13078" max="13078" width="3.28515625" style="390" customWidth="1"/>
    <col min="13079" max="13079" width="8.42578125" style="390" customWidth="1"/>
    <col min="13080" max="13080" width="7.140625" style="390" customWidth="1"/>
    <col min="13081" max="13081" width="3.28515625" style="390" customWidth="1"/>
    <col min="13082" max="13082" width="5.140625" style="390" customWidth="1"/>
    <col min="13083" max="13084" width="3.28515625" style="390" customWidth="1"/>
    <col min="13085" max="13085" width="3.140625" style="390" customWidth="1"/>
    <col min="13086" max="13086" width="4.7109375" style="390" customWidth="1"/>
    <col min="13087" max="13088" width="3.28515625" style="390" customWidth="1"/>
    <col min="13089" max="13089" width="2.5703125" style="390" customWidth="1"/>
    <col min="13090" max="13090" width="8.140625" style="390" customWidth="1"/>
    <col min="13091" max="13091" width="9.42578125" style="390" customWidth="1"/>
    <col min="13092" max="13092" width="4.85546875" style="390" customWidth="1"/>
    <col min="13093" max="13093" width="18" style="390" customWidth="1"/>
    <col min="13094" max="13094" width="9.85546875" style="390" customWidth="1"/>
    <col min="13095" max="13096" width="3.28515625" style="390" customWidth="1"/>
    <col min="13097" max="13097" width="12.7109375" style="390" customWidth="1"/>
    <col min="13098" max="13098" width="3.28515625" style="390" customWidth="1"/>
    <col min="13099" max="13099" width="14" style="390" customWidth="1"/>
    <col min="13100" max="13107" width="3.28515625" style="390" customWidth="1"/>
    <col min="13108" max="13312" width="9.140625" style="390"/>
    <col min="13313" max="13313" width="2.42578125" style="390" customWidth="1"/>
    <col min="13314" max="13314" width="8.140625" style="390" customWidth="1"/>
    <col min="13315" max="13315" width="8" style="390" customWidth="1"/>
    <col min="13316" max="13316" width="3.28515625" style="390" customWidth="1"/>
    <col min="13317" max="13317" width="35.28515625" style="390" customWidth="1"/>
    <col min="13318" max="13321" width="0" style="390" hidden="1" customWidth="1"/>
    <col min="13322" max="13322" width="6.5703125" style="390" customWidth="1"/>
    <col min="13323" max="13323" width="6.85546875" style="390" customWidth="1"/>
    <col min="13324" max="13325" width="8.85546875" style="390" customWidth="1"/>
    <col min="13326" max="13326" width="9.42578125" style="390" customWidth="1"/>
    <col min="13327" max="13327" width="13.140625" style="390" customWidth="1"/>
    <col min="13328" max="13329" width="3.28515625" style="390" customWidth="1"/>
    <col min="13330" max="13330" width="3.85546875" style="390" customWidth="1"/>
    <col min="13331" max="13332" width="3.28515625" style="390" customWidth="1"/>
    <col min="13333" max="13333" width="18.28515625" style="390" customWidth="1"/>
    <col min="13334" max="13334" width="3.28515625" style="390" customWidth="1"/>
    <col min="13335" max="13335" width="8.42578125" style="390" customWidth="1"/>
    <col min="13336" max="13336" width="7.140625" style="390" customWidth="1"/>
    <col min="13337" max="13337" width="3.28515625" style="390" customWidth="1"/>
    <col min="13338" max="13338" width="5.140625" style="390" customWidth="1"/>
    <col min="13339" max="13340" width="3.28515625" style="390" customWidth="1"/>
    <col min="13341" max="13341" width="3.140625" style="390" customWidth="1"/>
    <col min="13342" max="13342" width="4.7109375" style="390" customWidth="1"/>
    <col min="13343" max="13344" width="3.28515625" style="390" customWidth="1"/>
    <col min="13345" max="13345" width="2.5703125" style="390" customWidth="1"/>
    <col min="13346" max="13346" width="8.140625" style="390" customWidth="1"/>
    <col min="13347" max="13347" width="9.42578125" style="390" customWidth="1"/>
    <col min="13348" max="13348" width="4.85546875" style="390" customWidth="1"/>
    <col min="13349" max="13349" width="18" style="390" customWidth="1"/>
    <col min="13350" max="13350" width="9.85546875" style="390" customWidth="1"/>
    <col min="13351" max="13352" width="3.28515625" style="390" customWidth="1"/>
    <col min="13353" max="13353" width="12.7109375" style="390" customWidth="1"/>
    <col min="13354" max="13354" width="3.28515625" style="390" customWidth="1"/>
    <col min="13355" max="13355" width="14" style="390" customWidth="1"/>
    <col min="13356" max="13363" width="3.28515625" style="390" customWidth="1"/>
    <col min="13364" max="13568" width="9.140625" style="390"/>
    <col min="13569" max="13569" width="2.42578125" style="390" customWidth="1"/>
    <col min="13570" max="13570" width="8.140625" style="390" customWidth="1"/>
    <col min="13571" max="13571" width="8" style="390" customWidth="1"/>
    <col min="13572" max="13572" width="3.28515625" style="390" customWidth="1"/>
    <col min="13573" max="13573" width="35.28515625" style="390" customWidth="1"/>
    <col min="13574" max="13577" width="0" style="390" hidden="1" customWidth="1"/>
    <col min="13578" max="13578" width="6.5703125" style="390" customWidth="1"/>
    <col min="13579" max="13579" width="6.85546875" style="390" customWidth="1"/>
    <col min="13580" max="13581" width="8.85546875" style="390" customWidth="1"/>
    <col min="13582" max="13582" width="9.42578125" style="390" customWidth="1"/>
    <col min="13583" max="13583" width="13.140625" style="390" customWidth="1"/>
    <col min="13584" max="13585" width="3.28515625" style="390" customWidth="1"/>
    <col min="13586" max="13586" width="3.85546875" style="390" customWidth="1"/>
    <col min="13587" max="13588" width="3.28515625" style="390" customWidth="1"/>
    <col min="13589" max="13589" width="18.28515625" style="390" customWidth="1"/>
    <col min="13590" max="13590" width="3.28515625" style="390" customWidth="1"/>
    <col min="13591" max="13591" width="8.42578125" style="390" customWidth="1"/>
    <col min="13592" max="13592" width="7.140625" style="390" customWidth="1"/>
    <col min="13593" max="13593" width="3.28515625" style="390" customWidth="1"/>
    <col min="13594" max="13594" width="5.140625" style="390" customWidth="1"/>
    <col min="13595" max="13596" width="3.28515625" style="390" customWidth="1"/>
    <col min="13597" max="13597" width="3.140625" style="390" customWidth="1"/>
    <col min="13598" max="13598" width="4.7109375" style="390" customWidth="1"/>
    <col min="13599" max="13600" width="3.28515625" style="390" customWidth="1"/>
    <col min="13601" max="13601" width="2.5703125" style="390" customWidth="1"/>
    <col min="13602" max="13602" width="8.140625" style="390" customWidth="1"/>
    <col min="13603" max="13603" width="9.42578125" style="390" customWidth="1"/>
    <col min="13604" max="13604" width="4.85546875" style="390" customWidth="1"/>
    <col min="13605" max="13605" width="18" style="390" customWidth="1"/>
    <col min="13606" max="13606" width="9.85546875" style="390" customWidth="1"/>
    <col min="13607" max="13608" width="3.28515625" style="390" customWidth="1"/>
    <col min="13609" max="13609" width="12.7109375" style="390" customWidth="1"/>
    <col min="13610" max="13610" width="3.28515625" style="390" customWidth="1"/>
    <col min="13611" max="13611" width="14" style="390" customWidth="1"/>
    <col min="13612" max="13619" width="3.28515625" style="390" customWidth="1"/>
    <col min="13620" max="13824" width="9.140625" style="390"/>
    <col min="13825" max="13825" width="2.42578125" style="390" customWidth="1"/>
    <col min="13826" max="13826" width="8.140625" style="390" customWidth="1"/>
    <col min="13827" max="13827" width="8" style="390" customWidth="1"/>
    <col min="13828" max="13828" width="3.28515625" style="390" customWidth="1"/>
    <col min="13829" max="13829" width="35.28515625" style="390" customWidth="1"/>
    <col min="13830" max="13833" width="0" style="390" hidden="1" customWidth="1"/>
    <col min="13834" max="13834" width="6.5703125" style="390" customWidth="1"/>
    <col min="13835" max="13835" width="6.85546875" style="390" customWidth="1"/>
    <col min="13836" max="13837" width="8.85546875" style="390" customWidth="1"/>
    <col min="13838" max="13838" width="9.42578125" style="390" customWidth="1"/>
    <col min="13839" max="13839" width="13.140625" style="390" customWidth="1"/>
    <col min="13840" max="13841" width="3.28515625" style="390" customWidth="1"/>
    <col min="13842" max="13842" width="3.85546875" style="390" customWidth="1"/>
    <col min="13843" max="13844" width="3.28515625" style="390" customWidth="1"/>
    <col min="13845" max="13845" width="18.28515625" style="390" customWidth="1"/>
    <col min="13846" max="13846" width="3.28515625" style="390" customWidth="1"/>
    <col min="13847" max="13847" width="8.42578125" style="390" customWidth="1"/>
    <col min="13848" max="13848" width="7.140625" style="390" customWidth="1"/>
    <col min="13849" max="13849" width="3.28515625" style="390" customWidth="1"/>
    <col min="13850" max="13850" width="5.140625" style="390" customWidth="1"/>
    <col min="13851" max="13852" width="3.28515625" style="390" customWidth="1"/>
    <col min="13853" max="13853" width="3.140625" style="390" customWidth="1"/>
    <col min="13854" max="13854" width="4.7109375" style="390" customWidth="1"/>
    <col min="13855" max="13856" width="3.28515625" style="390" customWidth="1"/>
    <col min="13857" max="13857" width="2.5703125" style="390" customWidth="1"/>
    <col min="13858" max="13858" width="8.140625" style="390" customWidth="1"/>
    <col min="13859" max="13859" width="9.42578125" style="390" customWidth="1"/>
    <col min="13860" max="13860" width="4.85546875" style="390" customWidth="1"/>
    <col min="13861" max="13861" width="18" style="390" customWidth="1"/>
    <col min="13862" max="13862" width="9.85546875" style="390" customWidth="1"/>
    <col min="13863" max="13864" width="3.28515625" style="390" customWidth="1"/>
    <col min="13865" max="13865" width="12.7109375" style="390" customWidth="1"/>
    <col min="13866" max="13866" width="3.28515625" style="390" customWidth="1"/>
    <col min="13867" max="13867" width="14" style="390" customWidth="1"/>
    <col min="13868" max="13875" width="3.28515625" style="390" customWidth="1"/>
    <col min="13876" max="14080" width="9.140625" style="390"/>
    <col min="14081" max="14081" width="2.42578125" style="390" customWidth="1"/>
    <col min="14082" max="14082" width="8.140625" style="390" customWidth="1"/>
    <col min="14083" max="14083" width="8" style="390" customWidth="1"/>
    <col min="14084" max="14084" width="3.28515625" style="390" customWidth="1"/>
    <col min="14085" max="14085" width="35.28515625" style="390" customWidth="1"/>
    <col min="14086" max="14089" width="0" style="390" hidden="1" customWidth="1"/>
    <col min="14090" max="14090" width="6.5703125" style="390" customWidth="1"/>
    <col min="14091" max="14091" width="6.85546875" style="390" customWidth="1"/>
    <col min="14092" max="14093" width="8.85546875" style="390" customWidth="1"/>
    <col min="14094" max="14094" width="9.42578125" style="390" customWidth="1"/>
    <col min="14095" max="14095" width="13.140625" style="390" customWidth="1"/>
    <col min="14096" max="14097" width="3.28515625" style="390" customWidth="1"/>
    <col min="14098" max="14098" width="3.85546875" style="390" customWidth="1"/>
    <col min="14099" max="14100" width="3.28515625" style="390" customWidth="1"/>
    <col min="14101" max="14101" width="18.28515625" style="390" customWidth="1"/>
    <col min="14102" max="14102" width="3.28515625" style="390" customWidth="1"/>
    <col min="14103" max="14103" width="8.42578125" style="390" customWidth="1"/>
    <col min="14104" max="14104" width="7.140625" style="390" customWidth="1"/>
    <col min="14105" max="14105" width="3.28515625" style="390" customWidth="1"/>
    <col min="14106" max="14106" width="5.140625" style="390" customWidth="1"/>
    <col min="14107" max="14108" width="3.28515625" style="390" customWidth="1"/>
    <col min="14109" max="14109" width="3.140625" style="390" customWidth="1"/>
    <col min="14110" max="14110" width="4.7109375" style="390" customWidth="1"/>
    <col min="14111" max="14112" width="3.28515625" style="390" customWidth="1"/>
    <col min="14113" max="14113" width="2.5703125" style="390" customWidth="1"/>
    <col min="14114" max="14114" width="8.140625" style="390" customWidth="1"/>
    <col min="14115" max="14115" width="9.42578125" style="390" customWidth="1"/>
    <col min="14116" max="14116" width="4.85546875" style="390" customWidth="1"/>
    <col min="14117" max="14117" width="18" style="390" customWidth="1"/>
    <col min="14118" max="14118" width="9.85546875" style="390" customWidth="1"/>
    <col min="14119" max="14120" width="3.28515625" style="390" customWidth="1"/>
    <col min="14121" max="14121" width="12.7109375" style="390" customWidth="1"/>
    <col min="14122" max="14122" width="3.28515625" style="390" customWidth="1"/>
    <col min="14123" max="14123" width="14" style="390" customWidth="1"/>
    <col min="14124" max="14131" width="3.28515625" style="390" customWidth="1"/>
    <col min="14132" max="14336" width="9.140625" style="390"/>
    <col min="14337" max="14337" width="2.42578125" style="390" customWidth="1"/>
    <col min="14338" max="14338" width="8.140625" style="390" customWidth="1"/>
    <col min="14339" max="14339" width="8" style="390" customWidth="1"/>
    <col min="14340" max="14340" width="3.28515625" style="390" customWidth="1"/>
    <col min="14341" max="14341" width="35.28515625" style="390" customWidth="1"/>
    <col min="14342" max="14345" width="0" style="390" hidden="1" customWidth="1"/>
    <col min="14346" max="14346" width="6.5703125" style="390" customWidth="1"/>
    <col min="14347" max="14347" width="6.85546875" style="390" customWidth="1"/>
    <col min="14348" max="14349" width="8.85546875" style="390" customWidth="1"/>
    <col min="14350" max="14350" width="9.42578125" style="390" customWidth="1"/>
    <col min="14351" max="14351" width="13.140625" style="390" customWidth="1"/>
    <col min="14352" max="14353" width="3.28515625" style="390" customWidth="1"/>
    <col min="14354" max="14354" width="3.85546875" style="390" customWidth="1"/>
    <col min="14355" max="14356" width="3.28515625" style="390" customWidth="1"/>
    <col min="14357" max="14357" width="18.28515625" style="390" customWidth="1"/>
    <col min="14358" max="14358" width="3.28515625" style="390" customWidth="1"/>
    <col min="14359" max="14359" width="8.42578125" style="390" customWidth="1"/>
    <col min="14360" max="14360" width="7.140625" style="390" customWidth="1"/>
    <col min="14361" max="14361" width="3.28515625" style="390" customWidth="1"/>
    <col min="14362" max="14362" width="5.140625" style="390" customWidth="1"/>
    <col min="14363" max="14364" width="3.28515625" style="390" customWidth="1"/>
    <col min="14365" max="14365" width="3.140625" style="390" customWidth="1"/>
    <col min="14366" max="14366" width="4.7109375" style="390" customWidth="1"/>
    <col min="14367" max="14368" width="3.28515625" style="390" customWidth="1"/>
    <col min="14369" max="14369" width="2.5703125" style="390" customWidth="1"/>
    <col min="14370" max="14370" width="8.140625" style="390" customWidth="1"/>
    <col min="14371" max="14371" width="9.42578125" style="390" customWidth="1"/>
    <col min="14372" max="14372" width="4.85546875" style="390" customWidth="1"/>
    <col min="14373" max="14373" width="18" style="390" customWidth="1"/>
    <col min="14374" max="14374" width="9.85546875" style="390" customWidth="1"/>
    <col min="14375" max="14376" width="3.28515625" style="390" customWidth="1"/>
    <col min="14377" max="14377" width="12.7109375" style="390" customWidth="1"/>
    <col min="14378" max="14378" width="3.28515625" style="390" customWidth="1"/>
    <col min="14379" max="14379" width="14" style="390" customWidth="1"/>
    <col min="14380" max="14387" width="3.28515625" style="390" customWidth="1"/>
    <col min="14388" max="14592" width="9.140625" style="390"/>
    <col min="14593" max="14593" width="2.42578125" style="390" customWidth="1"/>
    <col min="14594" max="14594" width="8.140625" style="390" customWidth="1"/>
    <col min="14595" max="14595" width="8" style="390" customWidth="1"/>
    <col min="14596" max="14596" width="3.28515625" style="390" customWidth="1"/>
    <col min="14597" max="14597" width="35.28515625" style="390" customWidth="1"/>
    <col min="14598" max="14601" width="0" style="390" hidden="1" customWidth="1"/>
    <col min="14602" max="14602" width="6.5703125" style="390" customWidth="1"/>
    <col min="14603" max="14603" width="6.85546875" style="390" customWidth="1"/>
    <col min="14604" max="14605" width="8.85546875" style="390" customWidth="1"/>
    <col min="14606" max="14606" width="9.42578125" style="390" customWidth="1"/>
    <col min="14607" max="14607" width="13.140625" style="390" customWidth="1"/>
    <col min="14608" max="14609" width="3.28515625" style="390" customWidth="1"/>
    <col min="14610" max="14610" width="3.85546875" style="390" customWidth="1"/>
    <col min="14611" max="14612" width="3.28515625" style="390" customWidth="1"/>
    <col min="14613" max="14613" width="18.28515625" style="390" customWidth="1"/>
    <col min="14614" max="14614" width="3.28515625" style="390" customWidth="1"/>
    <col min="14615" max="14615" width="8.42578125" style="390" customWidth="1"/>
    <col min="14616" max="14616" width="7.140625" style="390" customWidth="1"/>
    <col min="14617" max="14617" width="3.28515625" style="390" customWidth="1"/>
    <col min="14618" max="14618" width="5.140625" style="390" customWidth="1"/>
    <col min="14619" max="14620" width="3.28515625" style="390" customWidth="1"/>
    <col min="14621" max="14621" width="3.140625" style="390" customWidth="1"/>
    <col min="14622" max="14622" width="4.7109375" style="390" customWidth="1"/>
    <col min="14623" max="14624" width="3.28515625" style="390" customWidth="1"/>
    <col min="14625" max="14625" width="2.5703125" style="390" customWidth="1"/>
    <col min="14626" max="14626" width="8.140625" style="390" customWidth="1"/>
    <col min="14627" max="14627" width="9.42578125" style="390" customWidth="1"/>
    <col min="14628" max="14628" width="4.85546875" style="390" customWidth="1"/>
    <col min="14629" max="14629" width="18" style="390" customWidth="1"/>
    <col min="14630" max="14630" width="9.85546875" style="390" customWidth="1"/>
    <col min="14631" max="14632" width="3.28515625" style="390" customWidth="1"/>
    <col min="14633" max="14633" width="12.7109375" style="390" customWidth="1"/>
    <col min="14634" max="14634" width="3.28515625" style="390" customWidth="1"/>
    <col min="14635" max="14635" width="14" style="390" customWidth="1"/>
    <col min="14636" max="14643" width="3.28515625" style="390" customWidth="1"/>
    <col min="14644" max="14848" width="9.140625" style="390"/>
    <col min="14849" max="14849" width="2.42578125" style="390" customWidth="1"/>
    <col min="14850" max="14850" width="8.140625" style="390" customWidth="1"/>
    <col min="14851" max="14851" width="8" style="390" customWidth="1"/>
    <col min="14852" max="14852" width="3.28515625" style="390" customWidth="1"/>
    <col min="14853" max="14853" width="35.28515625" style="390" customWidth="1"/>
    <col min="14854" max="14857" width="0" style="390" hidden="1" customWidth="1"/>
    <col min="14858" max="14858" width="6.5703125" style="390" customWidth="1"/>
    <col min="14859" max="14859" width="6.85546875" style="390" customWidth="1"/>
    <col min="14860" max="14861" width="8.85546875" style="390" customWidth="1"/>
    <col min="14862" max="14862" width="9.42578125" style="390" customWidth="1"/>
    <col min="14863" max="14863" width="13.140625" style="390" customWidth="1"/>
    <col min="14864" max="14865" width="3.28515625" style="390" customWidth="1"/>
    <col min="14866" max="14866" width="3.85546875" style="390" customWidth="1"/>
    <col min="14867" max="14868" width="3.28515625" style="390" customWidth="1"/>
    <col min="14869" max="14869" width="18.28515625" style="390" customWidth="1"/>
    <col min="14870" max="14870" width="3.28515625" style="390" customWidth="1"/>
    <col min="14871" max="14871" width="8.42578125" style="390" customWidth="1"/>
    <col min="14872" max="14872" width="7.140625" style="390" customWidth="1"/>
    <col min="14873" max="14873" width="3.28515625" style="390" customWidth="1"/>
    <col min="14874" max="14874" width="5.140625" style="390" customWidth="1"/>
    <col min="14875" max="14876" width="3.28515625" style="390" customWidth="1"/>
    <col min="14877" max="14877" width="3.140625" style="390" customWidth="1"/>
    <col min="14878" max="14878" width="4.7109375" style="390" customWidth="1"/>
    <col min="14879" max="14880" width="3.28515625" style="390" customWidth="1"/>
    <col min="14881" max="14881" width="2.5703125" style="390" customWidth="1"/>
    <col min="14882" max="14882" width="8.140625" style="390" customWidth="1"/>
    <col min="14883" max="14883" width="9.42578125" style="390" customWidth="1"/>
    <col min="14884" max="14884" width="4.85546875" style="390" customWidth="1"/>
    <col min="14885" max="14885" width="18" style="390" customWidth="1"/>
    <col min="14886" max="14886" width="9.85546875" style="390" customWidth="1"/>
    <col min="14887" max="14888" width="3.28515625" style="390" customWidth="1"/>
    <col min="14889" max="14889" width="12.7109375" style="390" customWidth="1"/>
    <col min="14890" max="14890" width="3.28515625" style="390" customWidth="1"/>
    <col min="14891" max="14891" width="14" style="390" customWidth="1"/>
    <col min="14892" max="14899" width="3.28515625" style="390" customWidth="1"/>
    <col min="14900" max="15104" width="9.140625" style="390"/>
    <col min="15105" max="15105" width="2.42578125" style="390" customWidth="1"/>
    <col min="15106" max="15106" width="8.140625" style="390" customWidth="1"/>
    <col min="15107" max="15107" width="8" style="390" customWidth="1"/>
    <col min="15108" max="15108" width="3.28515625" style="390" customWidth="1"/>
    <col min="15109" max="15109" width="35.28515625" style="390" customWidth="1"/>
    <col min="15110" max="15113" width="0" style="390" hidden="1" customWidth="1"/>
    <col min="15114" max="15114" width="6.5703125" style="390" customWidth="1"/>
    <col min="15115" max="15115" width="6.85546875" style="390" customWidth="1"/>
    <col min="15116" max="15117" width="8.85546875" style="390" customWidth="1"/>
    <col min="15118" max="15118" width="9.42578125" style="390" customWidth="1"/>
    <col min="15119" max="15119" width="13.140625" style="390" customWidth="1"/>
    <col min="15120" max="15121" width="3.28515625" style="390" customWidth="1"/>
    <col min="15122" max="15122" width="3.85546875" style="390" customWidth="1"/>
    <col min="15123" max="15124" width="3.28515625" style="390" customWidth="1"/>
    <col min="15125" max="15125" width="18.28515625" style="390" customWidth="1"/>
    <col min="15126" max="15126" width="3.28515625" style="390" customWidth="1"/>
    <col min="15127" max="15127" width="8.42578125" style="390" customWidth="1"/>
    <col min="15128" max="15128" width="7.140625" style="390" customWidth="1"/>
    <col min="15129" max="15129" width="3.28515625" style="390" customWidth="1"/>
    <col min="15130" max="15130" width="5.140625" style="390" customWidth="1"/>
    <col min="15131" max="15132" width="3.28515625" style="390" customWidth="1"/>
    <col min="15133" max="15133" width="3.140625" style="390" customWidth="1"/>
    <col min="15134" max="15134" width="4.7109375" style="390" customWidth="1"/>
    <col min="15135" max="15136" width="3.28515625" style="390" customWidth="1"/>
    <col min="15137" max="15137" width="2.5703125" style="390" customWidth="1"/>
    <col min="15138" max="15138" width="8.140625" style="390" customWidth="1"/>
    <col min="15139" max="15139" width="9.42578125" style="390" customWidth="1"/>
    <col min="15140" max="15140" width="4.85546875" style="390" customWidth="1"/>
    <col min="15141" max="15141" width="18" style="390" customWidth="1"/>
    <col min="15142" max="15142" width="9.85546875" style="390" customWidth="1"/>
    <col min="15143" max="15144" width="3.28515625" style="390" customWidth="1"/>
    <col min="15145" max="15145" width="12.7109375" style="390" customWidth="1"/>
    <col min="15146" max="15146" width="3.28515625" style="390" customWidth="1"/>
    <col min="15147" max="15147" width="14" style="390" customWidth="1"/>
    <col min="15148" max="15155" width="3.28515625" style="390" customWidth="1"/>
    <col min="15156" max="15360" width="9.140625" style="390"/>
    <col min="15361" max="15361" width="2.42578125" style="390" customWidth="1"/>
    <col min="15362" max="15362" width="8.140625" style="390" customWidth="1"/>
    <col min="15363" max="15363" width="8" style="390" customWidth="1"/>
    <col min="15364" max="15364" width="3.28515625" style="390" customWidth="1"/>
    <col min="15365" max="15365" width="35.28515625" style="390" customWidth="1"/>
    <col min="15366" max="15369" width="0" style="390" hidden="1" customWidth="1"/>
    <col min="15370" max="15370" width="6.5703125" style="390" customWidth="1"/>
    <col min="15371" max="15371" width="6.85546875" style="390" customWidth="1"/>
    <col min="15372" max="15373" width="8.85546875" style="390" customWidth="1"/>
    <col min="15374" max="15374" width="9.42578125" style="390" customWidth="1"/>
    <col min="15375" max="15375" width="13.140625" style="390" customWidth="1"/>
    <col min="15376" max="15377" width="3.28515625" style="390" customWidth="1"/>
    <col min="15378" max="15378" width="3.85546875" style="390" customWidth="1"/>
    <col min="15379" max="15380" width="3.28515625" style="390" customWidth="1"/>
    <col min="15381" max="15381" width="18.28515625" style="390" customWidth="1"/>
    <col min="15382" max="15382" width="3.28515625" style="390" customWidth="1"/>
    <col min="15383" max="15383" width="8.42578125" style="390" customWidth="1"/>
    <col min="15384" max="15384" width="7.140625" style="390" customWidth="1"/>
    <col min="15385" max="15385" width="3.28515625" style="390" customWidth="1"/>
    <col min="15386" max="15386" width="5.140625" style="390" customWidth="1"/>
    <col min="15387" max="15388" width="3.28515625" style="390" customWidth="1"/>
    <col min="15389" max="15389" width="3.140625" style="390" customWidth="1"/>
    <col min="15390" max="15390" width="4.7109375" style="390" customWidth="1"/>
    <col min="15391" max="15392" width="3.28515625" style="390" customWidth="1"/>
    <col min="15393" max="15393" width="2.5703125" style="390" customWidth="1"/>
    <col min="15394" max="15394" width="8.140625" style="390" customWidth="1"/>
    <col min="15395" max="15395" width="9.42578125" style="390" customWidth="1"/>
    <col min="15396" max="15396" width="4.85546875" style="390" customWidth="1"/>
    <col min="15397" max="15397" width="18" style="390" customWidth="1"/>
    <col min="15398" max="15398" width="9.85546875" style="390" customWidth="1"/>
    <col min="15399" max="15400" width="3.28515625" style="390" customWidth="1"/>
    <col min="15401" max="15401" width="12.7109375" style="390" customWidth="1"/>
    <col min="15402" max="15402" width="3.28515625" style="390" customWidth="1"/>
    <col min="15403" max="15403" width="14" style="390" customWidth="1"/>
    <col min="15404" max="15411" width="3.28515625" style="390" customWidth="1"/>
    <col min="15412" max="15616" width="9.140625" style="390"/>
    <col min="15617" max="15617" width="2.42578125" style="390" customWidth="1"/>
    <col min="15618" max="15618" width="8.140625" style="390" customWidth="1"/>
    <col min="15619" max="15619" width="8" style="390" customWidth="1"/>
    <col min="15620" max="15620" width="3.28515625" style="390" customWidth="1"/>
    <col min="15621" max="15621" width="35.28515625" style="390" customWidth="1"/>
    <col min="15622" max="15625" width="0" style="390" hidden="1" customWidth="1"/>
    <col min="15626" max="15626" width="6.5703125" style="390" customWidth="1"/>
    <col min="15627" max="15627" width="6.85546875" style="390" customWidth="1"/>
    <col min="15628" max="15629" width="8.85546875" style="390" customWidth="1"/>
    <col min="15630" max="15630" width="9.42578125" style="390" customWidth="1"/>
    <col min="15631" max="15631" width="13.140625" style="390" customWidth="1"/>
    <col min="15632" max="15633" width="3.28515625" style="390" customWidth="1"/>
    <col min="15634" max="15634" width="3.85546875" style="390" customWidth="1"/>
    <col min="15635" max="15636" width="3.28515625" style="390" customWidth="1"/>
    <col min="15637" max="15637" width="18.28515625" style="390" customWidth="1"/>
    <col min="15638" max="15638" width="3.28515625" style="390" customWidth="1"/>
    <col min="15639" max="15639" width="8.42578125" style="390" customWidth="1"/>
    <col min="15640" max="15640" width="7.140625" style="390" customWidth="1"/>
    <col min="15641" max="15641" width="3.28515625" style="390" customWidth="1"/>
    <col min="15642" max="15642" width="5.140625" style="390" customWidth="1"/>
    <col min="15643" max="15644" width="3.28515625" style="390" customWidth="1"/>
    <col min="15645" max="15645" width="3.140625" style="390" customWidth="1"/>
    <col min="15646" max="15646" width="4.7109375" style="390" customWidth="1"/>
    <col min="15647" max="15648" width="3.28515625" style="390" customWidth="1"/>
    <col min="15649" max="15649" width="2.5703125" style="390" customWidth="1"/>
    <col min="15650" max="15650" width="8.140625" style="390" customWidth="1"/>
    <col min="15651" max="15651" width="9.42578125" style="390" customWidth="1"/>
    <col min="15652" max="15652" width="4.85546875" style="390" customWidth="1"/>
    <col min="15653" max="15653" width="18" style="390" customWidth="1"/>
    <col min="15654" max="15654" width="9.85546875" style="390" customWidth="1"/>
    <col min="15655" max="15656" width="3.28515625" style="390" customWidth="1"/>
    <col min="15657" max="15657" width="12.7109375" style="390" customWidth="1"/>
    <col min="15658" max="15658" width="3.28515625" style="390" customWidth="1"/>
    <col min="15659" max="15659" width="14" style="390" customWidth="1"/>
    <col min="15660" max="15667" width="3.28515625" style="390" customWidth="1"/>
    <col min="15668" max="15872" width="9.140625" style="390"/>
    <col min="15873" max="15873" width="2.42578125" style="390" customWidth="1"/>
    <col min="15874" max="15874" width="8.140625" style="390" customWidth="1"/>
    <col min="15875" max="15875" width="8" style="390" customWidth="1"/>
    <col min="15876" max="15876" width="3.28515625" style="390" customWidth="1"/>
    <col min="15877" max="15877" width="35.28515625" style="390" customWidth="1"/>
    <col min="15878" max="15881" width="0" style="390" hidden="1" customWidth="1"/>
    <col min="15882" max="15882" width="6.5703125" style="390" customWidth="1"/>
    <col min="15883" max="15883" width="6.85546875" style="390" customWidth="1"/>
    <col min="15884" max="15885" width="8.85546875" style="390" customWidth="1"/>
    <col min="15886" max="15886" width="9.42578125" style="390" customWidth="1"/>
    <col min="15887" max="15887" width="13.140625" style="390" customWidth="1"/>
    <col min="15888" max="15889" width="3.28515625" style="390" customWidth="1"/>
    <col min="15890" max="15890" width="3.85546875" style="390" customWidth="1"/>
    <col min="15891" max="15892" width="3.28515625" style="390" customWidth="1"/>
    <col min="15893" max="15893" width="18.28515625" style="390" customWidth="1"/>
    <col min="15894" max="15894" width="3.28515625" style="390" customWidth="1"/>
    <col min="15895" max="15895" width="8.42578125" style="390" customWidth="1"/>
    <col min="15896" max="15896" width="7.140625" style="390" customWidth="1"/>
    <col min="15897" max="15897" width="3.28515625" style="390" customWidth="1"/>
    <col min="15898" max="15898" width="5.140625" style="390" customWidth="1"/>
    <col min="15899" max="15900" width="3.28515625" style="390" customWidth="1"/>
    <col min="15901" max="15901" width="3.140625" style="390" customWidth="1"/>
    <col min="15902" max="15902" width="4.7109375" style="390" customWidth="1"/>
    <col min="15903" max="15904" width="3.28515625" style="390" customWidth="1"/>
    <col min="15905" max="15905" width="2.5703125" style="390" customWidth="1"/>
    <col min="15906" max="15906" width="8.140625" style="390" customWidth="1"/>
    <col min="15907" max="15907" width="9.42578125" style="390" customWidth="1"/>
    <col min="15908" max="15908" width="4.85546875" style="390" customWidth="1"/>
    <col min="15909" max="15909" width="18" style="390" customWidth="1"/>
    <col min="15910" max="15910" width="9.85546875" style="390" customWidth="1"/>
    <col min="15911" max="15912" width="3.28515625" style="390" customWidth="1"/>
    <col min="15913" max="15913" width="12.7109375" style="390" customWidth="1"/>
    <col min="15914" max="15914" width="3.28515625" style="390" customWidth="1"/>
    <col min="15915" max="15915" width="14" style="390" customWidth="1"/>
    <col min="15916" max="15923" width="3.28515625" style="390" customWidth="1"/>
    <col min="15924" max="16128" width="9.140625" style="390"/>
    <col min="16129" max="16129" width="2.42578125" style="390" customWidth="1"/>
    <col min="16130" max="16130" width="8.140625" style="390" customWidth="1"/>
    <col min="16131" max="16131" width="8" style="390" customWidth="1"/>
    <col min="16132" max="16132" width="3.28515625" style="390" customWidth="1"/>
    <col min="16133" max="16133" width="35.28515625" style="390" customWidth="1"/>
    <col min="16134" max="16137" width="0" style="390" hidden="1" customWidth="1"/>
    <col min="16138" max="16138" width="6.5703125" style="390" customWidth="1"/>
    <col min="16139" max="16139" width="6.85546875" style="390" customWidth="1"/>
    <col min="16140" max="16141" width="8.85546875" style="390" customWidth="1"/>
    <col min="16142" max="16142" width="9.42578125" style="390" customWidth="1"/>
    <col min="16143" max="16143" width="13.140625" style="390" customWidth="1"/>
    <col min="16144" max="16145" width="3.28515625" style="390" customWidth="1"/>
    <col min="16146" max="16146" width="3.85546875" style="390" customWidth="1"/>
    <col min="16147" max="16148" width="3.28515625" style="390" customWidth="1"/>
    <col min="16149" max="16149" width="18.28515625" style="390" customWidth="1"/>
    <col min="16150" max="16150" width="3.28515625" style="390" customWidth="1"/>
    <col min="16151" max="16151" width="8.42578125" style="390" customWidth="1"/>
    <col min="16152" max="16152" width="7.140625" style="390" customWidth="1"/>
    <col min="16153" max="16153" width="3.28515625" style="390" customWidth="1"/>
    <col min="16154" max="16154" width="5.140625" style="390" customWidth="1"/>
    <col min="16155" max="16156" width="3.28515625" style="390" customWidth="1"/>
    <col min="16157" max="16157" width="3.140625" style="390" customWidth="1"/>
    <col min="16158" max="16158" width="4.7109375" style="390" customWidth="1"/>
    <col min="16159" max="16160" width="3.28515625" style="390" customWidth="1"/>
    <col min="16161" max="16161" width="2.5703125" style="390" customWidth="1"/>
    <col min="16162" max="16162" width="8.140625" style="390" customWidth="1"/>
    <col min="16163" max="16163" width="9.42578125" style="390" customWidth="1"/>
    <col min="16164" max="16164" width="4.85546875" style="390" customWidth="1"/>
    <col min="16165" max="16165" width="18" style="390" customWidth="1"/>
    <col min="16166" max="16166" width="9.85546875" style="390" customWidth="1"/>
    <col min="16167" max="16168" width="3.28515625" style="390" customWidth="1"/>
    <col min="16169" max="16169" width="12.7109375" style="390" customWidth="1"/>
    <col min="16170" max="16170" width="3.28515625" style="390" customWidth="1"/>
    <col min="16171" max="16171" width="14" style="390" customWidth="1"/>
    <col min="16172" max="16179" width="3.28515625" style="390" customWidth="1"/>
    <col min="16180" max="16384" width="9.140625" style="390"/>
  </cols>
  <sheetData>
    <row r="1" spans="1:42" ht="15" customHeight="1" thickBot="1">
      <c r="E1" s="390"/>
      <c r="F1" s="390"/>
      <c r="G1" s="390"/>
      <c r="H1" s="390"/>
      <c r="I1" s="390"/>
      <c r="J1" s="390"/>
    </row>
    <row r="2" spans="1:42" ht="12.75" customHeight="1">
      <c r="B2" s="394"/>
      <c r="C2" s="395"/>
      <c r="D2" s="395"/>
      <c r="E2" s="831" t="s">
        <v>575</v>
      </c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W2" s="832"/>
      <c r="X2" s="832"/>
      <c r="Y2" s="832"/>
      <c r="Z2" s="832"/>
      <c r="AA2" s="832"/>
      <c r="AB2" s="832"/>
      <c r="AC2" s="832"/>
      <c r="AD2" s="832"/>
      <c r="AE2" s="832"/>
      <c r="AF2" s="832"/>
      <c r="AG2" s="833"/>
      <c r="AH2" s="396"/>
      <c r="AI2" s="396"/>
      <c r="AJ2" s="397"/>
    </row>
    <row r="3" spans="1:42" ht="18" customHeight="1" thickBot="1">
      <c r="B3" s="398"/>
      <c r="C3" s="399"/>
      <c r="D3" s="399"/>
      <c r="E3" s="834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5"/>
      <c r="V3" s="835"/>
      <c r="W3" s="835"/>
      <c r="X3" s="835"/>
      <c r="Y3" s="835"/>
      <c r="Z3" s="835"/>
      <c r="AA3" s="835"/>
      <c r="AB3" s="835"/>
      <c r="AC3" s="835"/>
      <c r="AD3" s="835"/>
      <c r="AE3" s="835"/>
      <c r="AF3" s="835"/>
      <c r="AG3" s="836"/>
      <c r="AH3" s="400"/>
      <c r="AI3" s="400"/>
      <c r="AJ3" s="401"/>
    </row>
    <row r="4" spans="1:42" ht="16.5" customHeight="1">
      <c r="B4" s="398"/>
      <c r="C4" s="399"/>
      <c r="D4" s="399"/>
      <c r="E4" s="399"/>
      <c r="F4" s="399"/>
      <c r="G4" s="399"/>
      <c r="H4" s="400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402"/>
    </row>
    <row r="5" spans="1:42" ht="19.5">
      <c r="B5" s="837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838"/>
      <c r="O5" s="838"/>
      <c r="P5" s="838"/>
      <c r="Q5" s="838"/>
      <c r="R5" s="838"/>
      <c r="S5" s="838"/>
      <c r="T5" s="838"/>
      <c r="U5" s="838"/>
      <c r="V5" s="838"/>
      <c r="W5" s="838"/>
      <c r="X5" s="838"/>
      <c r="Y5" s="403"/>
      <c r="Z5" s="403"/>
      <c r="AA5" s="403"/>
      <c r="AB5" s="403"/>
      <c r="AC5" s="403"/>
      <c r="AD5" s="839"/>
      <c r="AE5" s="839"/>
      <c r="AF5" s="839"/>
      <c r="AG5" s="839"/>
      <c r="AH5" s="839"/>
      <c r="AI5" s="839"/>
      <c r="AJ5" s="840"/>
    </row>
    <row r="6" spans="1:42" ht="19.5">
      <c r="B6" s="404"/>
      <c r="C6" s="405"/>
      <c r="D6" s="405"/>
      <c r="E6" s="405"/>
      <c r="F6" s="405"/>
      <c r="G6" s="405"/>
      <c r="H6" s="405"/>
      <c r="I6" s="405"/>
      <c r="J6" s="405"/>
      <c r="K6" s="406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8"/>
    </row>
    <row r="7" spans="1:42" s="412" customFormat="1" ht="18.75">
      <c r="B7" s="409"/>
      <c r="C7" s="410"/>
      <c r="D7" s="410"/>
      <c r="E7" s="410"/>
      <c r="F7" s="410"/>
      <c r="G7" s="410"/>
      <c r="H7" s="410"/>
      <c r="I7" s="410"/>
      <c r="J7" s="410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8"/>
      <c r="AK7" s="413"/>
      <c r="AP7" s="414"/>
    </row>
    <row r="8" spans="1:42" ht="18.75">
      <c r="B8" s="409" t="s">
        <v>576</v>
      </c>
      <c r="C8" s="410"/>
      <c r="D8" s="410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11" t="s">
        <v>577</v>
      </c>
      <c r="X8" s="407"/>
      <c r="Y8" s="410"/>
      <c r="Z8" s="410"/>
      <c r="AA8" s="410"/>
      <c r="AB8" s="410"/>
      <c r="AC8" s="410"/>
      <c r="AD8" s="407"/>
      <c r="AE8" s="410"/>
      <c r="AF8" s="406"/>
      <c r="AG8" s="407"/>
      <c r="AH8" s="407"/>
      <c r="AI8" s="407"/>
      <c r="AJ8" s="408"/>
    </row>
    <row r="9" spans="1:42" ht="84" customHeight="1">
      <c r="B9" s="841" t="str">
        <f>'Resumo das Composioções'!B2:M2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C9" s="842"/>
      <c r="D9" s="842"/>
      <c r="E9" s="842"/>
      <c r="F9" s="842"/>
      <c r="G9" s="842"/>
      <c r="H9" s="842"/>
      <c r="I9" s="842"/>
      <c r="J9" s="842"/>
      <c r="K9" s="842"/>
      <c r="L9" s="842"/>
      <c r="M9" s="842"/>
      <c r="N9" s="842"/>
      <c r="O9" s="842"/>
      <c r="P9" s="842"/>
      <c r="Q9" s="842"/>
      <c r="R9" s="842"/>
      <c r="S9" s="842"/>
      <c r="T9" s="842"/>
      <c r="U9" s="842"/>
      <c r="V9" s="843"/>
      <c r="W9" s="844" t="s">
        <v>578</v>
      </c>
      <c r="X9" s="845"/>
      <c r="Y9" s="845"/>
      <c r="Z9" s="845"/>
      <c r="AA9" s="845"/>
      <c r="AB9" s="845"/>
      <c r="AC9" s="845"/>
      <c r="AD9" s="845"/>
      <c r="AE9" s="845"/>
      <c r="AF9" s="845"/>
      <c r="AG9" s="845"/>
      <c r="AH9" s="845"/>
      <c r="AI9" s="845"/>
      <c r="AJ9" s="846"/>
    </row>
    <row r="10" spans="1:42" ht="38.25" customHeight="1" thickBot="1">
      <c r="B10" s="409" t="s">
        <v>579</v>
      </c>
      <c r="C10" s="410"/>
      <c r="D10" s="410"/>
      <c r="E10" s="410"/>
      <c r="F10" s="410"/>
      <c r="G10" s="410"/>
      <c r="H10" s="410"/>
      <c r="I10" s="410"/>
      <c r="J10" s="410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07"/>
      <c r="AI10" s="407"/>
      <c r="AJ10" s="408"/>
    </row>
    <row r="11" spans="1:42" ht="12.6" customHeight="1">
      <c r="B11" s="808" t="s">
        <v>580</v>
      </c>
      <c r="C11" s="809"/>
      <c r="D11" s="809"/>
      <c r="E11" s="809"/>
      <c r="F11" s="415"/>
      <c r="G11" s="415"/>
      <c r="H11" s="415"/>
      <c r="I11" s="415"/>
      <c r="J11" s="812" t="s">
        <v>581</v>
      </c>
      <c r="K11" s="813"/>
      <c r="L11" s="813"/>
      <c r="M11" s="813"/>
      <c r="N11" s="813"/>
      <c r="O11" s="814"/>
      <c r="P11" s="818" t="s">
        <v>582</v>
      </c>
      <c r="Q11" s="819"/>
      <c r="R11" s="819"/>
      <c r="S11" s="819"/>
      <c r="T11" s="819"/>
      <c r="U11" s="819"/>
      <c r="V11" s="819"/>
      <c r="W11" s="819"/>
      <c r="X11" s="822" t="s">
        <v>583</v>
      </c>
      <c r="Y11" s="822"/>
      <c r="Z11" s="822"/>
      <c r="AA11" s="822"/>
      <c r="AB11" s="822"/>
      <c r="AC11" s="822"/>
      <c r="AD11" s="822"/>
      <c r="AE11" s="822"/>
      <c r="AF11" s="822"/>
      <c r="AG11" s="822"/>
      <c r="AH11" s="823"/>
      <c r="AI11" s="826">
        <f>AL11</f>
        <v>0.19869999999999999</v>
      </c>
      <c r="AJ11" s="827"/>
      <c r="AK11" s="830">
        <f>((1+V16+V14+V13)*(1+V15)*(1+V17)/((1-V18)))</f>
        <v>1.1986526039215688</v>
      </c>
      <c r="AL11" s="801">
        <f>ROUND(AK11-1,4)</f>
        <v>0.19869999999999999</v>
      </c>
    </row>
    <row r="12" spans="1:42" ht="25.5" customHeight="1" thickBot="1">
      <c r="B12" s="810"/>
      <c r="C12" s="811"/>
      <c r="D12" s="811"/>
      <c r="E12" s="811"/>
      <c r="F12" s="416"/>
      <c r="G12" s="416"/>
      <c r="H12" s="416"/>
      <c r="I12" s="416"/>
      <c r="J12" s="815"/>
      <c r="K12" s="816"/>
      <c r="L12" s="816"/>
      <c r="M12" s="816"/>
      <c r="N12" s="816"/>
      <c r="O12" s="817"/>
      <c r="P12" s="820"/>
      <c r="Q12" s="821"/>
      <c r="R12" s="821"/>
      <c r="S12" s="821"/>
      <c r="T12" s="821"/>
      <c r="U12" s="821"/>
      <c r="V12" s="821"/>
      <c r="W12" s="821"/>
      <c r="X12" s="824"/>
      <c r="Y12" s="824"/>
      <c r="Z12" s="824"/>
      <c r="AA12" s="824"/>
      <c r="AB12" s="824"/>
      <c r="AC12" s="824"/>
      <c r="AD12" s="824"/>
      <c r="AE12" s="824"/>
      <c r="AF12" s="824"/>
      <c r="AG12" s="824"/>
      <c r="AH12" s="825"/>
      <c r="AI12" s="828"/>
      <c r="AJ12" s="829"/>
      <c r="AK12" s="830"/>
      <c r="AL12" s="802"/>
    </row>
    <row r="13" spans="1:42" ht="24.95" customHeight="1">
      <c r="A13" s="417"/>
      <c r="B13" s="418">
        <v>1</v>
      </c>
      <c r="C13" s="419" t="s">
        <v>584</v>
      </c>
      <c r="D13" s="420"/>
      <c r="E13" s="421"/>
      <c r="F13" s="410"/>
      <c r="G13" s="410"/>
      <c r="H13" s="410"/>
      <c r="I13" s="410"/>
      <c r="J13" s="422" t="s">
        <v>585</v>
      </c>
      <c r="K13" s="803">
        <v>2.8E-3</v>
      </c>
      <c r="L13" s="803"/>
      <c r="M13" s="423" t="s">
        <v>586</v>
      </c>
      <c r="N13" s="803">
        <v>7.4999999999999997E-3</v>
      </c>
      <c r="O13" s="804"/>
      <c r="P13" s="424" t="s">
        <v>587</v>
      </c>
      <c r="Q13" s="425"/>
      <c r="R13" s="425"/>
      <c r="S13" s="425"/>
      <c r="T13" s="425"/>
      <c r="U13" s="426"/>
      <c r="V13" s="796">
        <v>2.8E-3</v>
      </c>
      <c r="W13" s="797"/>
      <c r="X13" s="805" t="s">
        <v>588</v>
      </c>
      <c r="Y13" s="806"/>
      <c r="Z13" s="806"/>
      <c r="AA13" s="806"/>
      <c r="AB13" s="806"/>
      <c r="AC13" s="806"/>
      <c r="AD13" s="806"/>
      <c r="AE13" s="806"/>
      <c r="AF13" s="806"/>
      <c r="AG13" s="806"/>
      <c r="AH13" s="806"/>
      <c r="AI13" s="806"/>
      <c r="AJ13" s="807"/>
      <c r="AN13" s="393"/>
      <c r="AP13" s="390"/>
    </row>
    <row r="14" spans="1:42" ht="24.95" customHeight="1">
      <c r="A14" s="417"/>
      <c r="B14" s="418">
        <v>2</v>
      </c>
      <c r="C14" s="427" t="s">
        <v>589</v>
      </c>
      <c r="D14" s="427"/>
      <c r="E14" s="427"/>
      <c r="F14" s="427"/>
      <c r="G14" s="427"/>
      <c r="H14" s="427"/>
      <c r="I14" s="419"/>
      <c r="J14" s="428" t="s">
        <v>585</v>
      </c>
      <c r="K14" s="793">
        <v>0.01</v>
      </c>
      <c r="L14" s="793"/>
      <c r="M14" s="429" t="s">
        <v>586</v>
      </c>
      <c r="N14" s="793">
        <v>1.7399999999999999E-2</v>
      </c>
      <c r="O14" s="794"/>
      <c r="P14" s="791" t="s">
        <v>590</v>
      </c>
      <c r="Q14" s="791"/>
      <c r="R14" s="791"/>
      <c r="S14" s="791"/>
      <c r="T14" s="791"/>
      <c r="U14" s="792"/>
      <c r="V14" s="796">
        <v>0.01</v>
      </c>
      <c r="W14" s="797"/>
      <c r="X14" s="787"/>
      <c r="Y14" s="788"/>
      <c r="Z14" s="788"/>
      <c r="AA14" s="788"/>
      <c r="AB14" s="788"/>
      <c r="AC14" s="788"/>
      <c r="AD14" s="788"/>
      <c r="AE14" s="788"/>
      <c r="AF14" s="788"/>
      <c r="AG14" s="788"/>
      <c r="AH14" s="788"/>
      <c r="AI14" s="788"/>
      <c r="AJ14" s="789"/>
      <c r="AN14" s="393"/>
      <c r="AP14" s="390"/>
    </row>
    <row r="15" spans="1:42" ht="24.95" customHeight="1">
      <c r="A15" s="417"/>
      <c r="B15" s="418">
        <v>3</v>
      </c>
      <c r="C15" s="430" t="s">
        <v>591</v>
      </c>
      <c r="D15" s="430"/>
      <c r="E15" s="430"/>
      <c r="F15" s="430"/>
      <c r="G15" s="430"/>
      <c r="H15" s="430"/>
      <c r="I15" s="431"/>
      <c r="J15" s="428" t="s">
        <v>585</v>
      </c>
      <c r="K15" s="793">
        <v>9.4000000000000004E-3</v>
      </c>
      <c r="L15" s="793"/>
      <c r="M15" s="429" t="s">
        <v>586</v>
      </c>
      <c r="N15" s="793">
        <v>1.17E-2</v>
      </c>
      <c r="O15" s="794"/>
      <c r="P15" s="791" t="s">
        <v>592</v>
      </c>
      <c r="Q15" s="791"/>
      <c r="R15" s="791"/>
      <c r="S15" s="791"/>
      <c r="T15" s="791"/>
      <c r="U15" s="792"/>
      <c r="V15" s="796">
        <v>9.4000000000000004E-3</v>
      </c>
      <c r="W15" s="797"/>
      <c r="X15" s="787" t="s">
        <v>593</v>
      </c>
      <c r="Y15" s="788"/>
      <c r="Z15" s="788"/>
      <c r="AA15" s="788"/>
      <c r="AB15" s="788"/>
      <c r="AC15" s="788"/>
      <c r="AD15" s="788"/>
      <c r="AE15" s="788"/>
      <c r="AF15" s="788"/>
      <c r="AG15" s="788"/>
      <c r="AH15" s="788"/>
      <c r="AI15" s="788"/>
      <c r="AJ15" s="789"/>
      <c r="AN15" s="393"/>
      <c r="AP15" s="390"/>
    </row>
    <row r="16" spans="1:42" ht="24.95" customHeight="1">
      <c r="A16" s="417"/>
      <c r="B16" s="418">
        <v>4</v>
      </c>
      <c r="C16" s="430" t="s">
        <v>594</v>
      </c>
      <c r="D16" s="430"/>
      <c r="E16" s="430"/>
      <c r="F16" s="430"/>
      <c r="G16" s="430"/>
      <c r="H16" s="430"/>
      <c r="I16" s="431"/>
      <c r="J16" s="428" t="s">
        <v>585</v>
      </c>
      <c r="K16" s="793">
        <v>3.4299999999999997E-2</v>
      </c>
      <c r="L16" s="793"/>
      <c r="M16" s="429" t="s">
        <v>586</v>
      </c>
      <c r="N16" s="793">
        <v>6.7100000000000007E-2</v>
      </c>
      <c r="O16" s="794"/>
      <c r="P16" s="791" t="s">
        <v>595</v>
      </c>
      <c r="Q16" s="791"/>
      <c r="R16" s="791"/>
      <c r="S16" s="791"/>
      <c r="T16" s="791"/>
      <c r="U16" s="792"/>
      <c r="V16" s="796">
        <v>3.4299999999999997E-2</v>
      </c>
      <c r="W16" s="797"/>
      <c r="X16" s="798" t="s">
        <v>596</v>
      </c>
      <c r="Y16" s="799"/>
      <c r="Z16" s="799"/>
      <c r="AA16" s="799"/>
      <c r="AB16" s="799"/>
      <c r="AC16" s="799"/>
      <c r="AD16" s="799"/>
      <c r="AE16" s="799"/>
      <c r="AF16" s="799"/>
      <c r="AG16" s="799"/>
      <c r="AH16" s="799"/>
      <c r="AI16" s="799"/>
      <c r="AJ16" s="800"/>
      <c r="AN16" s="393"/>
      <c r="AP16" s="390"/>
    </row>
    <row r="17" spans="1:42" ht="24.95" customHeight="1">
      <c r="A17" s="417"/>
      <c r="B17" s="418">
        <v>5</v>
      </c>
      <c r="C17" s="430" t="s">
        <v>597</v>
      </c>
      <c r="D17" s="430"/>
      <c r="E17" s="430"/>
      <c r="F17" s="430"/>
      <c r="G17" s="430"/>
      <c r="H17" s="430"/>
      <c r="I17" s="431"/>
      <c r="J17" s="428" t="s">
        <v>585</v>
      </c>
      <c r="K17" s="793">
        <v>6.7400000000000002E-2</v>
      </c>
      <c r="L17" s="793"/>
      <c r="M17" s="429" t="s">
        <v>586</v>
      </c>
      <c r="N17" s="793">
        <v>9.4E-2</v>
      </c>
      <c r="O17" s="794"/>
      <c r="P17" s="791" t="s">
        <v>598</v>
      </c>
      <c r="Q17" s="791"/>
      <c r="R17" s="791"/>
      <c r="S17" s="791"/>
      <c r="T17" s="791"/>
      <c r="U17" s="792"/>
      <c r="V17" s="796">
        <v>7.0000000000000007E-2</v>
      </c>
      <c r="W17" s="797"/>
      <c r="X17" s="787" t="s">
        <v>599</v>
      </c>
      <c r="Y17" s="788"/>
      <c r="Z17" s="788"/>
      <c r="AA17" s="788"/>
      <c r="AB17" s="788"/>
      <c r="AC17" s="788"/>
      <c r="AD17" s="788"/>
      <c r="AE17" s="788"/>
      <c r="AF17" s="788"/>
      <c r="AG17" s="788"/>
      <c r="AH17" s="788"/>
      <c r="AI17" s="788"/>
      <c r="AJ17" s="789"/>
      <c r="AN17" s="393"/>
      <c r="AP17" s="390"/>
    </row>
    <row r="18" spans="1:42" ht="24.95" customHeight="1">
      <c r="A18" s="417"/>
      <c r="B18" s="418">
        <v>6</v>
      </c>
      <c r="C18" s="430" t="s">
        <v>600</v>
      </c>
      <c r="D18" s="430"/>
      <c r="E18" s="430"/>
      <c r="F18" s="430"/>
      <c r="G18" s="430"/>
      <c r="H18" s="430"/>
      <c r="I18" s="431"/>
      <c r="J18" s="428" t="s">
        <v>585</v>
      </c>
      <c r="K18" s="793">
        <f>K19+K20+K21</f>
        <v>4.65E-2</v>
      </c>
      <c r="L18" s="793"/>
      <c r="M18" s="429" t="s">
        <v>586</v>
      </c>
      <c r="N18" s="793">
        <f>N19+N20+N21</f>
        <v>6.6500000000000004E-2</v>
      </c>
      <c r="O18" s="794"/>
      <c r="P18" s="791" t="s">
        <v>601</v>
      </c>
      <c r="Q18" s="791"/>
      <c r="R18" s="791"/>
      <c r="S18" s="791"/>
      <c r="T18" s="791"/>
      <c r="U18" s="792"/>
      <c r="V18" s="796">
        <f>SUM(V19:W21)</f>
        <v>5.6499999999999995E-2</v>
      </c>
      <c r="W18" s="797"/>
      <c r="X18" s="787"/>
      <c r="Y18" s="788"/>
      <c r="Z18" s="788"/>
      <c r="AA18" s="788"/>
      <c r="AB18" s="788"/>
      <c r="AC18" s="788"/>
      <c r="AD18" s="788"/>
      <c r="AE18" s="788"/>
      <c r="AF18" s="788"/>
      <c r="AG18" s="788"/>
      <c r="AH18" s="788"/>
      <c r="AI18" s="788"/>
      <c r="AJ18" s="789"/>
      <c r="AN18" s="393"/>
      <c r="AP18" s="390"/>
    </row>
    <row r="19" spans="1:42" ht="24.95" customHeight="1">
      <c r="A19" s="417"/>
      <c r="B19" s="432" t="s">
        <v>602</v>
      </c>
      <c r="C19" s="790" t="s">
        <v>603</v>
      </c>
      <c r="D19" s="791"/>
      <c r="E19" s="792"/>
      <c r="F19" s="430"/>
      <c r="G19" s="430"/>
      <c r="H19" s="430"/>
      <c r="I19" s="431"/>
      <c r="J19" s="428" t="s">
        <v>585</v>
      </c>
      <c r="K19" s="793">
        <v>6.4999999999999997E-3</v>
      </c>
      <c r="L19" s="793"/>
      <c r="M19" s="429" t="s">
        <v>586</v>
      </c>
      <c r="N19" s="793">
        <v>6.4999999999999997E-3</v>
      </c>
      <c r="O19" s="794"/>
      <c r="P19" s="792" t="str">
        <f>C19</f>
        <v>PIS</v>
      </c>
      <c r="Q19" s="795"/>
      <c r="R19" s="795"/>
      <c r="S19" s="795"/>
      <c r="T19" s="795"/>
      <c r="U19" s="795"/>
      <c r="V19" s="796">
        <f>(K19+N19)/2</f>
        <v>6.4999999999999997E-3</v>
      </c>
      <c r="W19" s="797"/>
      <c r="X19" s="787"/>
      <c r="Y19" s="788"/>
      <c r="Z19" s="788"/>
      <c r="AA19" s="788"/>
      <c r="AB19" s="788"/>
      <c r="AC19" s="788"/>
      <c r="AD19" s="788"/>
      <c r="AE19" s="788"/>
      <c r="AF19" s="788"/>
      <c r="AG19" s="788"/>
      <c r="AH19" s="788"/>
      <c r="AI19" s="788"/>
      <c r="AJ19" s="789"/>
      <c r="AN19" s="393"/>
      <c r="AP19" s="390"/>
    </row>
    <row r="20" spans="1:42" ht="24.95" customHeight="1">
      <c r="A20" s="433"/>
      <c r="B20" s="432" t="s">
        <v>604</v>
      </c>
      <c r="C20" s="790" t="s">
        <v>605</v>
      </c>
      <c r="D20" s="791"/>
      <c r="E20" s="792"/>
      <c r="F20" s="434"/>
      <c r="G20" s="434"/>
      <c r="H20" s="434"/>
      <c r="I20" s="435"/>
      <c r="J20" s="428" t="s">
        <v>585</v>
      </c>
      <c r="K20" s="793">
        <v>0.03</v>
      </c>
      <c r="L20" s="793"/>
      <c r="M20" s="429" t="s">
        <v>586</v>
      </c>
      <c r="N20" s="793">
        <v>0.03</v>
      </c>
      <c r="O20" s="794"/>
      <c r="P20" s="792" t="str">
        <f>C20</f>
        <v>COFINS</v>
      </c>
      <c r="Q20" s="795"/>
      <c r="R20" s="795"/>
      <c r="S20" s="795"/>
      <c r="T20" s="795"/>
      <c r="U20" s="795"/>
      <c r="V20" s="796">
        <f>(K20+N20)/2</f>
        <v>0.03</v>
      </c>
      <c r="W20" s="797"/>
      <c r="X20" s="787" t="s">
        <v>606</v>
      </c>
      <c r="Y20" s="788"/>
      <c r="Z20" s="788"/>
      <c r="AA20" s="788"/>
      <c r="AB20" s="788"/>
      <c r="AC20" s="788"/>
      <c r="AD20" s="788"/>
      <c r="AE20" s="788"/>
      <c r="AF20" s="788"/>
      <c r="AG20" s="788"/>
      <c r="AH20" s="788"/>
      <c r="AI20" s="788"/>
      <c r="AJ20" s="789"/>
    </row>
    <row r="21" spans="1:42" ht="24.95" customHeight="1">
      <c r="A21" s="433"/>
      <c r="B21" s="432" t="s">
        <v>607</v>
      </c>
      <c r="C21" s="790" t="s">
        <v>608</v>
      </c>
      <c r="D21" s="791"/>
      <c r="E21" s="792"/>
      <c r="F21" s="434"/>
      <c r="G21" s="434"/>
      <c r="H21" s="434"/>
      <c r="I21" s="435"/>
      <c r="J21" s="428" t="s">
        <v>585</v>
      </c>
      <c r="K21" s="793">
        <v>0.01</v>
      </c>
      <c r="L21" s="793"/>
      <c r="M21" s="429" t="s">
        <v>586</v>
      </c>
      <c r="N21" s="793">
        <v>0.03</v>
      </c>
      <c r="O21" s="794"/>
      <c r="P21" s="792" t="str">
        <f>C21</f>
        <v>ISS</v>
      </c>
      <c r="Q21" s="795"/>
      <c r="R21" s="795"/>
      <c r="S21" s="795"/>
      <c r="T21" s="795"/>
      <c r="U21" s="795"/>
      <c r="V21" s="796">
        <v>0.02</v>
      </c>
      <c r="W21" s="797"/>
      <c r="X21" s="787"/>
      <c r="Y21" s="788"/>
      <c r="Z21" s="788"/>
      <c r="AA21" s="788"/>
      <c r="AB21" s="788"/>
      <c r="AC21" s="788"/>
      <c r="AD21" s="788"/>
      <c r="AE21" s="788"/>
      <c r="AF21" s="788"/>
      <c r="AG21" s="788"/>
      <c r="AH21" s="788"/>
      <c r="AI21" s="788"/>
      <c r="AJ21" s="789"/>
    </row>
    <row r="22" spans="1:42" ht="23.25" customHeight="1">
      <c r="A22" s="436"/>
      <c r="B22" s="437"/>
      <c r="C22" s="438"/>
      <c r="D22" s="768"/>
      <c r="E22" s="768"/>
      <c r="F22" s="783"/>
      <c r="G22" s="783"/>
      <c r="H22" s="783"/>
      <c r="I22" s="783"/>
      <c r="J22" s="783"/>
      <c r="K22" s="783"/>
      <c r="L22" s="783"/>
      <c r="M22" s="783"/>
      <c r="N22" s="783"/>
      <c r="O22" s="783"/>
      <c r="P22" s="783"/>
      <c r="Q22" s="783"/>
      <c r="R22" s="783"/>
      <c r="S22" s="784"/>
      <c r="T22" s="784"/>
      <c r="U22" s="785"/>
      <c r="V22" s="785"/>
      <c r="W22" s="785"/>
      <c r="X22" s="786"/>
      <c r="Y22" s="786"/>
      <c r="Z22" s="786"/>
      <c r="AA22" s="780"/>
      <c r="AB22" s="780"/>
      <c r="AC22" s="780"/>
      <c r="AD22" s="780"/>
      <c r="AE22" s="780"/>
      <c r="AF22" s="780"/>
      <c r="AG22" s="780"/>
      <c r="AH22" s="780"/>
      <c r="AI22" s="780"/>
      <c r="AJ22" s="780"/>
      <c r="AM22" s="393"/>
      <c r="AP22" s="390"/>
    </row>
    <row r="23" spans="1:42" ht="12.75">
      <c r="A23" s="436"/>
      <c r="B23" s="439"/>
      <c r="C23" s="438"/>
      <c r="D23" s="440"/>
      <c r="E23" s="440"/>
      <c r="F23" s="439"/>
      <c r="G23" s="439"/>
      <c r="H23" s="439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41"/>
      <c r="V23" s="441"/>
      <c r="W23" s="441"/>
      <c r="X23" s="442"/>
      <c r="Y23" s="442"/>
      <c r="Z23" s="442"/>
      <c r="AA23" s="443"/>
      <c r="AB23" s="443"/>
      <c r="AC23" s="443"/>
      <c r="AD23" s="443"/>
      <c r="AE23" s="766"/>
      <c r="AF23" s="766"/>
      <c r="AG23" s="766"/>
      <c r="AH23" s="766"/>
      <c r="AI23" s="766"/>
      <c r="AJ23" s="766"/>
      <c r="AM23" s="393"/>
      <c r="AP23" s="390"/>
    </row>
    <row r="24" spans="1:42" ht="12.75">
      <c r="A24" s="436"/>
      <c r="B24" s="439"/>
      <c r="C24" s="438"/>
      <c r="D24" s="438"/>
      <c r="E24" s="438"/>
      <c r="F24" s="444"/>
      <c r="G24" s="444"/>
      <c r="H24" s="444"/>
      <c r="I24" s="444"/>
      <c r="J24" s="444"/>
      <c r="K24" s="445"/>
      <c r="L24" s="446"/>
      <c r="M24" s="445"/>
      <c r="N24" s="444"/>
      <c r="O24" s="444"/>
      <c r="P24" s="444"/>
      <c r="Q24" s="444"/>
      <c r="R24" s="444"/>
      <c r="S24" s="447"/>
      <c r="T24" s="447"/>
      <c r="U24" s="448"/>
      <c r="V24" s="448"/>
      <c r="W24" s="448"/>
      <c r="X24" s="449"/>
      <c r="Y24" s="449"/>
      <c r="Z24" s="449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M24" s="393"/>
      <c r="AP24" s="390"/>
    </row>
    <row r="25" spans="1:42" ht="15" customHeight="1">
      <c r="A25" s="436"/>
      <c r="B25" s="439"/>
      <c r="C25" s="438"/>
      <c r="D25" s="438"/>
      <c r="E25" s="438"/>
      <c r="F25" s="444"/>
      <c r="G25" s="444"/>
      <c r="H25" s="444"/>
      <c r="I25" s="444"/>
      <c r="J25" s="444"/>
      <c r="K25" s="781" t="s">
        <v>609</v>
      </c>
      <c r="L25" s="781"/>
      <c r="M25" s="781"/>
      <c r="N25" s="781"/>
      <c r="O25" s="444"/>
      <c r="P25" s="444"/>
      <c r="Q25" s="782"/>
      <c r="R25" s="782"/>
      <c r="S25" s="782"/>
      <c r="T25" s="782"/>
      <c r="U25" s="782"/>
      <c r="V25" s="782"/>
      <c r="W25" s="448"/>
      <c r="X25" s="449"/>
      <c r="Y25" s="449"/>
      <c r="Z25" s="449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  <c r="AM25" s="393"/>
      <c r="AP25" s="390"/>
    </row>
    <row r="26" spans="1:42" ht="12.75" customHeight="1">
      <c r="A26" s="436"/>
      <c r="B26" s="439"/>
      <c r="C26" s="438"/>
      <c r="D26" s="438"/>
      <c r="E26" s="438"/>
      <c r="F26" s="444"/>
      <c r="G26" s="444"/>
      <c r="H26" s="444"/>
      <c r="I26" s="444"/>
      <c r="J26" s="444"/>
      <c r="K26" s="779" t="s">
        <v>610</v>
      </c>
      <c r="L26" s="779"/>
      <c r="M26" s="779"/>
      <c r="N26" s="779"/>
      <c r="O26" s="444"/>
      <c r="P26" s="444"/>
      <c r="Q26" s="779"/>
      <c r="R26" s="779"/>
      <c r="S26" s="779"/>
      <c r="T26" s="779"/>
      <c r="U26" s="779"/>
      <c r="V26" s="779"/>
      <c r="W26" s="448"/>
      <c r="X26" s="449"/>
      <c r="Y26" s="449"/>
      <c r="Z26" s="449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M26" s="393"/>
      <c r="AP26" s="390"/>
    </row>
    <row r="27" spans="1:42" ht="12.75" customHeight="1">
      <c r="A27" s="436"/>
      <c r="B27" s="439"/>
      <c r="C27" s="438"/>
      <c r="D27" s="440"/>
      <c r="E27" s="440"/>
      <c r="F27" s="451"/>
      <c r="G27" s="452"/>
      <c r="H27" s="452"/>
      <c r="I27" s="452"/>
      <c r="J27" s="452"/>
      <c r="K27" s="779" t="s">
        <v>611</v>
      </c>
      <c r="L27" s="779"/>
      <c r="M27" s="779"/>
      <c r="N27" s="779"/>
      <c r="O27" s="452"/>
      <c r="P27" s="452"/>
      <c r="Q27" s="779"/>
      <c r="R27" s="779"/>
      <c r="S27" s="779"/>
      <c r="T27" s="779"/>
      <c r="U27" s="779"/>
      <c r="V27" s="779"/>
      <c r="W27" s="441"/>
      <c r="X27" s="442"/>
      <c r="Y27" s="442"/>
      <c r="Z27" s="442"/>
      <c r="AA27" s="443"/>
      <c r="AB27" s="443"/>
      <c r="AC27" s="443"/>
      <c r="AD27" s="443"/>
      <c r="AE27" s="766"/>
      <c r="AF27" s="766"/>
      <c r="AG27" s="766"/>
      <c r="AH27" s="767"/>
      <c r="AI27" s="767"/>
      <c r="AJ27" s="767"/>
      <c r="AM27" s="393"/>
      <c r="AP27" s="390"/>
    </row>
    <row r="28" spans="1:42" ht="18">
      <c r="A28" s="436"/>
      <c r="B28" s="437"/>
      <c r="C28" s="438"/>
      <c r="D28" s="453"/>
      <c r="E28" s="454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3"/>
      <c r="T28" s="453"/>
      <c r="U28" s="441"/>
      <c r="V28" s="441"/>
      <c r="W28" s="441"/>
      <c r="X28" s="442"/>
      <c r="Y28" s="442"/>
      <c r="Z28" s="442"/>
      <c r="AA28" s="443"/>
      <c r="AB28" s="443"/>
      <c r="AC28" s="443"/>
      <c r="AD28" s="443"/>
      <c r="AE28" s="766"/>
      <c r="AF28" s="766"/>
      <c r="AG28" s="766"/>
      <c r="AH28" s="766"/>
      <c r="AI28" s="766"/>
      <c r="AJ28" s="766"/>
      <c r="AM28" s="393"/>
      <c r="AP28" s="390"/>
    </row>
    <row r="29" spans="1:42" ht="12.75">
      <c r="A29" s="436"/>
      <c r="B29" s="439"/>
      <c r="C29" s="438"/>
      <c r="D29" s="440"/>
      <c r="E29" s="440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441"/>
      <c r="V29" s="441"/>
      <c r="W29" s="441"/>
      <c r="X29" s="442"/>
      <c r="Y29" s="442"/>
      <c r="Z29" s="442"/>
      <c r="AA29" s="443"/>
      <c r="AB29" s="443"/>
      <c r="AC29" s="443"/>
      <c r="AD29" s="443"/>
      <c r="AE29" s="443"/>
      <c r="AF29" s="443"/>
      <c r="AG29" s="443"/>
      <c r="AH29" s="443"/>
      <c r="AI29" s="443"/>
      <c r="AJ29" s="443"/>
      <c r="AL29" s="456"/>
    </row>
    <row r="30" spans="1:42" ht="12.75">
      <c r="A30" s="436"/>
      <c r="B30" s="439"/>
      <c r="C30" s="438"/>
      <c r="D30" s="440"/>
      <c r="E30" s="440"/>
      <c r="F30" s="439"/>
      <c r="G30" s="439"/>
      <c r="H30" s="439"/>
      <c r="I30" s="439"/>
      <c r="J30" s="439"/>
      <c r="K30" s="439"/>
      <c r="L30" s="439"/>
      <c r="M30" s="439"/>
      <c r="N30" s="439"/>
      <c r="O30" s="439"/>
      <c r="P30" s="439"/>
      <c r="Q30" s="439"/>
      <c r="R30" s="439"/>
      <c r="S30" s="439"/>
      <c r="T30" s="439"/>
      <c r="U30" s="441"/>
      <c r="V30" s="441"/>
      <c r="W30" s="441"/>
      <c r="X30" s="442"/>
      <c r="Y30" s="442"/>
      <c r="Z30" s="442"/>
      <c r="AA30" s="443"/>
      <c r="AB30" s="443"/>
      <c r="AC30" s="443"/>
      <c r="AD30" s="443"/>
      <c r="AE30" s="443"/>
      <c r="AF30" s="443"/>
      <c r="AG30" s="443"/>
      <c r="AH30" s="443"/>
      <c r="AI30" s="443"/>
      <c r="AJ30" s="443"/>
      <c r="AL30" s="456"/>
    </row>
    <row r="31" spans="1:42" ht="12.75">
      <c r="A31" s="436"/>
      <c r="B31" s="439"/>
      <c r="C31" s="438"/>
      <c r="D31" s="440"/>
      <c r="E31" s="440"/>
      <c r="F31" s="439"/>
      <c r="G31" s="439"/>
      <c r="H31" s="439"/>
      <c r="I31" s="439"/>
      <c r="J31" s="439"/>
      <c r="K31" s="439"/>
      <c r="L31" s="439"/>
      <c r="M31" s="439"/>
      <c r="N31" s="439"/>
      <c r="O31" s="439"/>
      <c r="P31" s="439"/>
      <c r="Q31" s="439"/>
      <c r="R31" s="439"/>
      <c r="S31" s="439"/>
      <c r="T31" s="439"/>
      <c r="U31" s="441"/>
      <c r="V31" s="441"/>
      <c r="W31" s="441"/>
      <c r="X31" s="442"/>
      <c r="Y31" s="442"/>
      <c r="Z31" s="442"/>
      <c r="AA31" s="443"/>
      <c r="AB31" s="443"/>
      <c r="AC31" s="443"/>
      <c r="AD31" s="443"/>
      <c r="AE31" s="443"/>
      <c r="AF31" s="443"/>
      <c r="AG31" s="443"/>
      <c r="AH31" s="443"/>
      <c r="AI31" s="443"/>
      <c r="AJ31" s="443"/>
      <c r="AL31" s="456"/>
    </row>
    <row r="32" spans="1:42" ht="12.75">
      <c r="A32" s="436"/>
      <c r="B32" s="439"/>
      <c r="C32" s="438"/>
      <c r="D32" s="457"/>
      <c r="E32" s="457"/>
      <c r="F32" s="455"/>
      <c r="G32" s="458"/>
      <c r="H32" s="458"/>
      <c r="I32" s="458"/>
      <c r="J32" s="458"/>
      <c r="K32" s="458"/>
      <c r="L32" s="458"/>
      <c r="M32" s="458"/>
      <c r="N32" s="458"/>
      <c r="O32" s="458"/>
      <c r="P32" s="458"/>
      <c r="Q32" s="458"/>
      <c r="R32" s="458"/>
      <c r="S32" s="455"/>
      <c r="T32" s="459"/>
      <c r="U32" s="460"/>
      <c r="V32" s="461"/>
      <c r="W32" s="461"/>
      <c r="X32" s="462"/>
      <c r="Y32" s="462"/>
      <c r="Z32" s="462"/>
      <c r="AA32" s="463"/>
      <c r="AB32" s="459"/>
      <c r="AC32" s="459"/>
      <c r="AD32" s="459"/>
      <c r="AE32" s="463"/>
      <c r="AF32" s="459"/>
      <c r="AG32" s="459"/>
      <c r="AH32" s="463"/>
      <c r="AI32" s="463"/>
      <c r="AJ32" s="463"/>
      <c r="AL32" s="456"/>
      <c r="AP32" s="390"/>
    </row>
    <row r="33" spans="1:42" ht="50.1" customHeight="1">
      <c r="A33" s="436"/>
      <c r="B33" s="439"/>
      <c r="C33" s="438"/>
      <c r="D33" s="464"/>
      <c r="E33" s="464"/>
      <c r="F33" s="451"/>
      <c r="G33" s="452"/>
      <c r="H33" s="452"/>
      <c r="I33" s="452"/>
      <c r="J33" s="452"/>
      <c r="K33" s="452"/>
      <c r="L33" s="452"/>
      <c r="M33" s="452"/>
      <c r="N33" s="452"/>
      <c r="O33" s="452"/>
      <c r="P33" s="452"/>
      <c r="Q33" s="452"/>
      <c r="R33" s="452"/>
      <c r="S33" s="447"/>
      <c r="T33" s="447"/>
      <c r="U33" s="448"/>
      <c r="V33" s="448"/>
      <c r="W33" s="448"/>
      <c r="X33" s="442"/>
      <c r="Y33" s="442"/>
      <c r="Z33" s="442"/>
      <c r="AA33" s="443"/>
      <c r="AB33" s="443"/>
      <c r="AC33" s="443"/>
      <c r="AD33" s="443"/>
      <c r="AE33" s="443"/>
      <c r="AF33" s="443"/>
      <c r="AG33" s="443"/>
      <c r="AH33" s="465"/>
      <c r="AI33" s="465"/>
      <c r="AJ33" s="465"/>
      <c r="AL33" s="456"/>
      <c r="AP33" s="390"/>
    </row>
    <row r="34" spans="1:42" ht="27" customHeight="1">
      <c r="A34" s="436"/>
      <c r="B34" s="437"/>
      <c r="C34" s="466"/>
      <c r="D34" s="768"/>
      <c r="E34" s="768"/>
      <c r="F34" s="774"/>
      <c r="G34" s="774"/>
      <c r="H34" s="774"/>
      <c r="I34" s="774"/>
      <c r="J34" s="774"/>
      <c r="K34" s="774"/>
      <c r="L34" s="774"/>
      <c r="M34" s="774"/>
      <c r="N34" s="774"/>
      <c r="O34" s="774"/>
      <c r="P34" s="774"/>
      <c r="Q34" s="774"/>
      <c r="R34" s="774"/>
      <c r="S34" s="773"/>
      <c r="T34" s="773"/>
      <c r="U34" s="770"/>
      <c r="V34" s="770"/>
      <c r="W34" s="770"/>
      <c r="X34" s="771"/>
      <c r="Y34" s="771"/>
      <c r="Z34" s="771"/>
      <c r="AA34" s="772"/>
      <c r="AB34" s="772"/>
      <c r="AC34" s="772"/>
      <c r="AD34" s="772"/>
      <c r="AE34" s="772"/>
      <c r="AF34" s="772"/>
      <c r="AG34" s="772"/>
      <c r="AH34" s="772"/>
      <c r="AI34" s="772"/>
      <c r="AJ34" s="772"/>
      <c r="AL34" s="456"/>
      <c r="AP34" s="390"/>
    </row>
    <row r="35" spans="1:42" ht="12" customHeight="1">
      <c r="B35" s="439"/>
      <c r="C35" s="467"/>
      <c r="D35" s="768"/>
      <c r="E35" s="768"/>
      <c r="F35" s="777"/>
      <c r="G35" s="777"/>
      <c r="H35" s="777"/>
      <c r="I35" s="777"/>
      <c r="J35" s="777"/>
      <c r="K35" s="777"/>
      <c r="L35" s="777"/>
      <c r="M35" s="777"/>
      <c r="N35" s="777"/>
      <c r="O35" s="777"/>
      <c r="P35" s="778"/>
      <c r="Q35" s="778"/>
      <c r="R35" s="778"/>
      <c r="S35" s="769"/>
      <c r="T35" s="769"/>
      <c r="U35" s="770"/>
      <c r="V35" s="770"/>
      <c r="W35" s="770"/>
      <c r="X35" s="771"/>
      <c r="Y35" s="771"/>
      <c r="Z35" s="771"/>
      <c r="AA35" s="766"/>
      <c r="AB35" s="766"/>
      <c r="AC35" s="766"/>
      <c r="AD35" s="766"/>
      <c r="AE35" s="766"/>
      <c r="AF35" s="766"/>
      <c r="AG35" s="766"/>
      <c r="AH35" s="766"/>
      <c r="AI35" s="766"/>
      <c r="AJ35" s="766"/>
      <c r="AL35" s="392"/>
      <c r="AP35" s="390"/>
    </row>
    <row r="36" spans="1:42" ht="21" customHeight="1">
      <c r="B36" s="439"/>
      <c r="C36" s="468"/>
      <c r="D36" s="768"/>
      <c r="E36" s="768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8"/>
      <c r="Q36" s="778"/>
      <c r="R36" s="778"/>
      <c r="S36" s="769"/>
      <c r="T36" s="769"/>
      <c r="U36" s="770"/>
      <c r="V36" s="770"/>
      <c r="W36" s="770"/>
      <c r="X36" s="771"/>
      <c r="Y36" s="771"/>
      <c r="Z36" s="771"/>
      <c r="AA36" s="766"/>
      <c r="AB36" s="766"/>
      <c r="AC36" s="766"/>
      <c r="AD36" s="766"/>
      <c r="AE36" s="766"/>
      <c r="AF36" s="766"/>
      <c r="AG36" s="766"/>
      <c r="AH36" s="766"/>
      <c r="AI36" s="766"/>
      <c r="AJ36" s="766"/>
      <c r="AK36" s="469"/>
      <c r="AL36" s="470"/>
      <c r="AP36" s="390"/>
    </row>
    <row r="37" spans="1:42" ht="22.5" customHeight="1">
      <c r="B37" s="439"/>
      <c r="C37" s="468"/>
      <c r="D37" s="768"/>
      <c r="E37" s="768"/>
      <c r="F37" s="777"/>
      <c r="G37" s="777"/>
      <c r="H37" s="777"/>
      <c r="I37" s="777"/>
      <c r="J37" s="777"/>
      <c r="K37" s="777"/>
      <c r="L37" s="777"/>
      <c r="M37" s="777"/>
      <c r="N37" s="777"/>
      <c r="O37" s="777"/>
      <c r="P37" s="778"/>
      <c r="Q37" s="778"/>
      <c r="R37" s="778"/>
      <c r="S37" s="769"/>
      <c r="T37" s="769"/>
      <c r="U37" s="770"/>
      <c r="V37" s="770"/>
      <c r="W37" s="770"/>
      <c r="X37" s="771"/>
      <c r="Y37" s="771"/>
      <c r="Z37" s="771"/>
      <c r="AA37" s="766"/>
      <c r="AB37" s="766"/>
      <c r="AC37" s="766"/>
      <c r="AD37" s="766"/>
      <c r="AE37" s="766"/>
      <c r="AF37" s="766"/>
      <c r="AG37" s="766"/>
      <c r="AH37" s="766"/>
      <c r="AI37" s="766"/>
      <c r="AJ37" s="766"/>
      <c r="AK37" s="469"/>
      <c r="AL37" s="470"/>
      <c r="AP37" s="390"/>
    </row>
    <row r="38" spans="1:42" ht="35.25" customHeight="1">
      <c r="B38" s="439"/>
      <c r="C38" s="471"/>
      <c r="D38" s="768"/>
      <c r="E38" s="768"/>
      <c r="F38" s="777"/>
      <c r="G38" s="777"/>
      <c r="H38" s="777"/>
      <c r="I38" s="777"/>
      <c r="J38" s="777"/>
      <c r="K38" s="777"/>
      <c r="L38" s="777"/>
      <c r="M38" s="777"/>
      <c r="N38" s="777"/>
      <c r="O38" s="777"/>
      <c r="P38" s="778"/>
      <c r="Q38" s="778"/>
      <c r="R38" s="778"/>
      <c r="S38" s="773"/>
      <c r="T38" s="773"/>
      <c r="U38" s="770"/>
      <c r="V38" s="770"/>
      <c r="W38" s="770"/>
      <c r="X38" s="771"/>
      <c r="Y38" s="771"/>
      <c r="Z38" s="771"/>
      <c r="AA38" s="772"/>
      <c r="AB38" s="772"/>
      <c r="AC38" s="772"/>
      <c r="AD38" s="772"/>
      <c r="AE38" s="772"/>
      <c r="AF38" s="772"/>
      <c r="AG38" s="772"/>
      <c r="AH38" s="772"/>
      <c r="AI38" s="772"/>
      <c r="AJ38" s="772"/>
      <c r="AK38" s="469"/>
      <c r="AL38" s="470"/>
      <c r="AP38" s="390"/>
    </row>
    <row r="39" spans="1:42" ht="29.25" customHeight="1">
      <c r="B39" s="439"/>
      <c r="C39" s="471"/>
      <c r="D39" s="768"/>
      <c r="E39" s="768"/>
      <c r="F39" s="777"/>
      <c r="G39" s="777"/>
      <c r="H39" s="777"/>
      <c r="I39" s="777"/>
      <c r="J39" s="777"/>
      <c r="K39" s="777"/>
      <c r="L39" s="777"/>
      <c r="M39" s="777"/>
      <c r="N39" s="777"/>
      <c r="O39" s="777"/>
      <c r="P39" s="778"/>
      <c r="Q39" s="778"/>
      <c r="R39" s="778"/>
      <c r="S39" s="773"/>
      <c r="T39" s="773"/>
      <c r="U39" s="770"/>
      <c r="V39" s="770"/>
      <c r="W39" s="770"/>
      <c r="X39" s="771"/>
      <c r="Y39" s="771"/>
      <c r="Z39" s="771"/>
      <c r="AA39" s="772"/>
      <c r="AB39" s="772"/>
      <c r="AC39" s="772"/>
      <c r="AD39" s="772"/>
      <c r="AE39" s="772"/>
      <c r="AF39" s="772"/>
      <c r="AG39" s="772"/>
      <c r="AH39" s="772"/>
      <c r="AI39" s="772"/>
      <c r="AJ39" s="772"/>
      <c r="AL39" s="392"/>
      <c r="AP39" s="390"/>
    </row>
    <row r="40" spans="1:42" ht="30.75" customHeight="1">
      <c r="B40" s="439"/>
      <c r="C40" s="471"/>
      <c r="D40" s="768"/>
      <c r="E40" s="768"/>
      <c r="F40" s="777"/>
      <c r="G40" s="777"/>
      <c r="H40" s="777"/>
      <c r="I40" s="777"/>
      <c r="J40" s="777"/>
      <c r="K40" s="777"/>
      <c r="L40" s="777"/>
      <c r="M40" s="777"/>
      <c r="N40" s="777"/>
      <c r="O40" s="777"/>
      <c r="P40" s="778"/>
      <c r="Q40" s="778"/>
      <c r="R40" s="778"/>
      <c r="S40" s="773"/>
      <c r="T40" s="773"/>
      <c r="U40" s="770"/>
      <c r="V40" s="770"/>
      <c r="W40" s="770"/>
      <c r="X40" s="771"/>
      <c r="Y40" s="771"/>
      <c r="Z40" s="771"/>
      <c r="AA40" s="766"/>
      <c r="AB40" s="766"/>
      <c r="AC40" s="766"/>
      <c r="AD40" s="766"/>
      <c r="AE40" s="766"/>
      <c r="AF40" s="766"/>
      <c r="AG40" s="766"/>
      <c r="AH40" s="766"/>
      <c r="AI40" s="766"/>
      <c r="AJ40" s="766"/>
      <c r="AK40" s="469"/>
      <c r="AL40" s="472"/>
      <c r="AP40" s="390"/>
    </row>
    <row r="41" spans="1:42" ht="26.25" customHeight="1">
      <c r="B41" s="439"/>
      <c r="C41" s="471"/>
      <c r="D41" s="768"/>
      <c r="E41" s="768"/>
      <c r="F41" s="777"/>
      <c r="G41" s="777"/>
      <c r="H41" s="777"/>
      <c r="I41" s="777"/>
      <c r="J41" s="777"/>
      <c r="K41" s="777"/>
      <c r="L41" s="777"/>
      <c r="M41" s="777"/>
      <c r="N41" s="777"/>
      <c r="O41" s="777"/>
      <c r="P41" s="778"/>
      <c r="Q41" s="778"/>
      <c r="R41" s="778"/>
      <c r="S41" s="769"/>
      <c r="T41" s="769"/>
      <c r="U41" s="770"/>
      <c r="V41" s="770"/>
      <c r="W41" s="770"/>
      <c r="X41" s="771"/>
      <c r="Y41" s="771"/>
      <c r="Z41" s="771"/>
      <c r="AA41" s="766"/>
      <c r="AB41" s="766"/>
      <c r="AC41" s="766"/>
      <c r="AD41" s="766"/>
      <c r="AE41" s="766"/>
      <c r="AF41" s="766"/>
      <c r="AG41" s="766"/>
      <c r="AH41" s="766"/>
      <c r="AI41" s="766"/>
      <c r="AJ41" s="766"/>
      <c r="AP41" s="390"/>
    </row>
    <row r="42" spans="1:42" ht="12" customHeight="1">
      <c r="B42" s="439"/>
      <c r="C42" s="471"/>
      <c r="D42" s="768"/>
      <c r="E42" s="768"/>
      <c r="F42" s="777"/>
      <c r="G42" s="777"/>
      <c r="H42" s="777"/>
      <c r="I42" s="777"/>
      <c r="J42" s="777"/>
      <c r="K42" s="777"/>
      <c r="L42" s="777"/>
      <c r="M42" s="777"/>
      <c r="N42" s="777"/>
      <c r="O42" s="777"/>
      <c r="P42" s="778"/>
      <c r="Q42" s="778"/>
      <c r="R42" s="778"/>
      <c r="S42" s="773"/>
      <c r="T42" s="773"/>
      <c r="U42" s="770"/>
      <c r="V42" s="770"/>
      <c r="W42" s="770"/>
      <c r="X42" s="771"/>
      <c r="Y42" s="771"/>
      <c r="Z42" s="771"/>
      <c r="AA42" s="772"/>
      <c r="AB42" s="772"/>
      <c r="AC42" s="772"/>
      <c r="AD42" s="772"/>
      <c r="AE42" s="772"/>
      <c r="AF42" s="772"/>
      <c r="AG42" s="772"/>
      <c r="AH42" s="772"/>
      <c r="AI42" s="772"/>
      <c r="AJ42" s="772"/>
      <c r="AP42" s="390"/>
    </row>
    <row r="43" spans="1:42" ht="12" customHeight="1">
      <c r="B43" s="439"/>
      <c r="C43" s="471"/>
      <c r="D43" s="768"/>
      <c r="E43" s="768"/>
      <c r="F43" s="777"/>
      <c r="G43" s="777"/>
      <c r="H43" s="777"/>
      <c r="I43" s="777"/>
      <c r="J43" s="777"/>
      <c r="K43" s="777"/>
      <c r="L43" s="777"/>
      <c r="M43" s="777"/>
      <c r="N43" s="777"/>
      <c r="O43" s="777"/>
      <c r="P43" s="778"/>
      <c r="Q43" s="778"/>
      <c r="R43" s="778"/>
      <c r="S43" s="773"/>
      <c r="T43" s="773"/>
      <c r="U43" s="770"/>
      <c r="V43" s="770"/>
      <c r="W43" s="770"/>
      <c r="X43" s="771"/>
      <c r="Y43" s="771"/>
      <c r="Z43" s="771"/>
      <c r="AA43" s="772"/>
      <c r="AB43" s="772"/>
      <c r="AC43" s="772"/>
      <c r="AD43" s="772"/>
      <c r="AE43" s="772"/>
      <c r="AF43" s="772"/>
      <c r="AG43" s="772"/>
      <c r="AH43" s="772"/>
      <c r="AI43" s="772"/>
      <c r="AJ43" s="772"/>
      <c r="AP43" s="390"/>
    </row>
    <row r="44" spans="1:42" ht="25.5" customHeight="1">
      <c r="B44" s="439"/>
      <c r="C44" s="471"/>
      <c r="D44" s="768"/>
      <c r="E44" s="768"/>
      <c r="F44" s="777"/>
      <c r="G44" s="777"/>
      <c r="H44" s="777"/>
      <c r="I44" s="777"/>
      <c r="J44" s="777"/>
      <c r="K44" s="777"/>
      <c r="L44" s="777"/>
      <c r="M44" s="777"/>
      <c r="N44" s="777"/>
      <c r="O44" s="777"/>
      <c r="P44" s="778"/>
      <c r="Q44" s="778"/>
      <c r="R44" s="778"/>
      <c r="S44" s="773"/>
      <c r="T44" s="773"/>
      <c r="U44" s="770"/>
      <c r="V44" s="770"/>
      <c r="W44" s="770"/>
      <c r="X44" s="771"/>
      <c r="Y44" s="771"/>
      <c r="Z44" s="771"/>
      <c r="AA44" s="766"/>
      <c r="AB44" s="766"/>
      <c r="AC44" s="766"/>
      <c r="AD44" s="766"/>
      <c r="AE44" s="766"/>
      <c r="AF44" s="766"/>
      <c r="AG44" s="766"/>
      <c r="AH44" s="766"/>
      <c r="AI44" s="766"/>
      <c r="AJ44" s="766"/>
      <c r="AP44" s="390"/>
    </row>
    <row r="45" spans="1:42" ht="14.25" customHeight="1">
      <c r="B45" s="439"/>
      <c r="C45" s="471"/>
      <c r="D45" s="768"/>
      <c r="E45" s="768"/>
      <c r="F45" s="777"/>
      <c r="G45" s="777"/>
      <c r="H45" s="777"/>
      <c r="I45" s="777"/>
      <c r="J45" s="777"/>
      <c r="K45" s="777"/>
      <c r="L45" s="777"/>
      <c r="M45" s="777"/>
      <c r="N45" s="777"/>
      <c r="O45" s="777"/>
      <c r="P45" s="778"/>
      <c r="Q45" s="778"/>
      <c r="R45" s="778"/>
      <c r="S45" s="769"/>
      <c r="T45" s="769"/>
      <c r="U45" s="770"/>
      <c r="V45" s="770"/>
      <c r="W45" s="770"/>
      <c r="X45" s="771"/>
      <c r="Y45" s="771"/>
      <c r="Z45" s="771"/>
      <c r="AA45" s="766"/>
      <c r="AB45" s="766"/>
      <c r="AC45" s="766"/>
      <c r="AD45" s="766"/>
      <c r="AE45" s="766"/>
      <c r="AF45" s="766"/>
      <c r="AG45" s="766"/>
      <c r="AH45" s="766"/>
      <c r="AI45" s="766"/>
      <c r="AJ45" s="766"/>
      <c r="AP45" s="390"/>
    </row>
    <row r="46" spans="1:42" ht="24" customHeight="1">
      <c r="B46" s="439"/>
      <c r="C46" s="471"/>
      <c r="D46" s="768"/>
      <c r="E46" s="768"/>
      <c r="F46" s="777"/>
      <c r="G46" s="777"/>
      <c r="H46" s="777"/>
      <c r="I46" s="777"/>
      <c r="J46" s="777"/>
      <c r="K46" s="777"/>
      <c r="L46" s="777"/>
      <c r="M46" s="777"/>
      <c r="N46" s="777"/>
      <c r="O46" s="777"/>
      <c r="P46" s="778"/>
      <c r="Q46" s="778"/>
      <c r="R46" s="778"/>
      <c r="S46" s="769"/>
      <c r="T46" s="769"/>
      <c r="U46" s="770"/>
      <c r="V46" s="770"/>
      <c r="W46" s="770"/>
      <c r="X46" s="771"/>
      <c r="Y46" s="771"/>
      <c r="Z46" s="771"/>
      <c r="AA46" s="766"/>
      <c r="AB46" s="766"/>
      <c r="AC46" s="766"/>
      <c r="AD46" s="766"/>
      <c r="AE46" s="766"/>
      <c r="AF46" s="766"/>
      <c r="AG46" s="766"/>
      <c r="AH46" s="766"/>
      <c r="AI46" s="766"/>
      <c r="AJ46" s="766"/>
      <c r="AP46" s="390"/>
    </row>
    <row r="47" spans="1:42" ht="12" customHeight="1">
      <c r="B47" s="439"/>
      <c r="C47" s="471"/>
      <c r="D47" s="768"/>
      <c r="E47" s="768"/>
      <c r="F47" s="777"/>
      <c r="G47" s="777"/>
      <c r="H47" s="777"/>
      <c r="I47" s="777"/>
      <c r="J47" s="777"/>
      <c r="K47" s="777"/>
      <c r="L47" s="777"/>
      <c r="M47" s="777"/>
      <c r="N47" s="777"/>
      <c r="O47" s="777"/>
      <c r="P47" s="778"/>
      <c r="Q47" s="778"/>
      <c r="R47" s="778"/>
      <c r="S47" s="773"/>
      <c r="T47" s="773"/>
      <c r="U47" s="770"/>
      <c r="V47" s="770"/>
      <c r="W47" s="770"/>
      <c r="X47" s="771"/>
      <c r="Y47" s="771"/>
      <c r="Z47" s="771"/>
      <c r="AA47" s="766"/>
      <c r="AB47" s="766"/>
      <c r="AC47" s="766"/>
      <c r="AD47" s="766"/>
      <c r="AE47" s="766"/>
      <c r="AF47" s="766"/>
      <c r="AG47" s="766"/>
      <c r="AH47" s="766"/>
      <c r="AI47" s="766"/>
      <c r="AJ47" s="766"/>
      <c r="AP47" s="390"/>
    </row>
    <row r="48" spans="1:42" ht="14.25" customHeight="1">
      <c r="B48" s="439"/>
      <c r="C48" s="471"/>
      <c r="D48" s="768"/>
      <c r="E48" s="768"/>
      <c r="F48" s="777"/>
      <c r="G48" s="777"/>
      <c r="H48" s="777"/>
      <c r="I48" s="777"/>
      <c r="J48" s="777"/>
      <c r="K48" s="777"/>
      <c r="L48" s="777"/>
      <c r="M48" s="777"/>
      <c r="N48" s="777"/>
      <c r="O48" s="777"/>
      <c r="P48" s="778"/>
      <c r="Q48" s="778"/>
      <c r="R48" s="778"/>
      <c r="S48" s="773"/>
      <c r="T48" s="773"/>
      <c r="U48" s="770"/>
      <c r="V48" s="770"/>
      <c r="W48" s="770"/>
      <c r="X48" s="771"/>
      <c r="Y48" s="771"/>
      <c r="Z48" s="771"/>
      <c r="AA48" s="772"/>
      <c r="AB48" s="772"/>
      <c r="AC48" s="772"/>
      <c r="AD48" s="772"/>
      <c r="AE48" s="772"/>
      <c r="AF48" s="772"/>
      <c r="AG48" s="772"/>
      <c r="AH48" s="772"/>
      <c r="AI48" s="772"/>
      <c r="AJ48" s="772"/>
      <c r="AP48" s="390"/>
    </row>
    <row r="49" spans="2:42" ht="20.25" customHeight="1">
      <c r="B49" s="439"/>
      <c r="C49" s="471"/>
      <c r="D49" s="768"/>
      <c r="E49" s="768"/>
      <c r="F49" s="777"/>
      <c r="G49" s="777"/>
      <c r="H49" s="777"/>
      <c r="I49" s="777"/>
      <c r="J49" s="777"/>
      <c r="K49" s="777"/>
      <c r="L49" s="777"/>
      <c r="M49" s="777"/>
      <c r="N49" s="777"/>
      <c r="O49" s="777"/>
      <c r="P49" s="778"/>
      <c r="Q49" s="778"/>
      <c r="R49" s="778"/>
      <c r="S49" s="773"/>
      <c r="T49" s="773"/>
      <c r="U49" s="770"/>
      <c r="V49" s="770"/>
      <c r="W49" s="770"/>
      <c r="X49" s="771"/>
      <c r="Y49" s="771"/>
      <c r="Z49" s="771"/>
      <c r="AA49" s="772"/>
      <c r="AB49" s="772"/>
      <c r="AC49" s="772"/>
      <c r="AD49" s="772"/>
      <c r="AE49" s="772"/>
      <c r="AF49" s="772"/>
      <c r="AG49" s="772"/>
      <c r="AH49" s="772"/>
      <c r="AI49" s="772"/>
      <c r="AJ49" s="772"/>
      <c r="AP49" s="390"/>
    </row>
    <row r="50" spans="2:42" ht="13.5" customHeight="1">
      <c r="B50" s="439"/>
      <c r="C50" s="466"/>
      <c r="D50" s="768"/>
      <c r="E50" s="768"/>
      <c r="F50" s="777"/>
      <c r="G50" s="777"/>
      <c r="H50" s="777"/>
      <c r="I50" s="777"/>
      <c r="J50" s="777"/>
      <c r="K50" s="777"/>
      <c r="L50" s="777"/>
      <c r="M50" s="777"/>
      <c r="N50" s="777"/>
      <c r="O50" s="777"/>
      <c r="P50" s="778"/>
      <c r="Q50" s="778"/>
      <c r="R50" s="778"/>
      <c r="S50" s="773"/>
      <c r="T50" s="773"/>
      <c r="U50" s="770"/>
      <c r="V50" s="770"/>
      <c r="W50" s="770"/>
      <c r="X50" s="771"/>
      <c r="Y50" s="771"/>
      <c r="Z50" s="771"/>
      <c r="AA50" s="766"/>
      <c r="AB50" s="766"/>
      <c r="AC50" s="766"/>
      <c r="AD50" s="766"/>
      <c r="AE50" s="766"/>
      <c r="AF50" s="766"/>
      <c r="AG50" s="766"/>
      <c r="AH50" s="766"/>
      <c r="AI50" s="766"/>
      <c r="AJ50" s="766"/>
      <c r="AP50" s="390"/>
    </row>
    <row r="51" spans="2:42" ht="23.25" customHeight="1">
      <c r="B51" s="439"/>
      <c r="C51" s="466"/>
      <c r="D51" s="768"/>
      <c r="E51" s="768"/>
      <c r="F51" s="777"/>
      <c r="G51" s="777"/>
      <c r="H51" s="777"/>
      <c r="I51" s="777"/>
      <c r="J51" s="777"/>
      <c r="K51" s="777"/>
      <c r="L51" s="777"/>
      <c r="M51" s="777"/>
      <c r="N51" s="777"/>
      <c r="O51" s="777"/>
      <c r="P51" s="778"/>
      <c r="Q51" s="778"/>
      <c r="R51" s="778"/>
      <c r="S51" s="773"/>
      <c r="T51" s="773"/>
      <c r="U51" s="770"/>
      <c r="V51" s="770"/>
      <c r="W51" s="770"/>
      <c r="X51" s="771"/>
      <c r="Y51" s="771"/>
      <c r="Z51" s="771"/>
      <c r="AA51" s="766"/>
      <c r="AB51" s="766"/>
      <c r="AC51" s="766"/>
      <c r="AD51" s="766"/>
      <c r="AE51" s="766"/>
      <c r="AF51" s="766"/>
      <c r="AG51" s="766"/>
      <c r="AH51" s="766"/>
      <c r="AI51" s="766"/>
      <c r="AJ51" s="766"/>
      <c r="AP51" s="390"/>
    </row>
    <row r="52" spans="2:42" ht="37.5" customHeight="1">
      <c r="B52" s="439"/>
      <c r="C52" s="471"/>
      <c r="D52" s="768"/>
      <c r="E52" s="768"/>
      <c r="F52" s="777"/>
      <c r="G52" s="777"/>
      <c r="H52" s="777"/>
      <c r="I52" s="777"/>
      <c r="J52" s="777"/>
      <c r="K52" s="777"/>
      <c r="L52" s="777"/>
      <c r="M52" s="777"/>
      <c r="N52" s="777"/>
      <c r="O52" s="777"/>
      <c r="P52" s="778"/>
      <c r="Q52" s="778"/>
      <c r="R52" s="778"/>
      <c r="S52" s="773"/>
      <c r="T52" s="773"/>
      <c r="U52" s="770"/>
      <c r="V52" s="770"/>
      <c r="W52" s="770"/>
      <c r="X52" s="771"/>
      <c r="Y52" s="771"/>
      <c r="Z52" s="771"/>
      <c r="AA52" s="766"/>
      <c r="AB52" s="766"/>
      <c r="AC52" s="766"/>
      <c r="AD52" s="766"/>
      <c r="AE52" s="766"/>
      <c r="AF52" s="766"/>
      <c r="AG52" s="766"/>
      <c r="AH52" s="766"/>
      <c r="AI52" s="766"/>
      <c r="AJ52" s="766"/>
      <c r="AP52" s="390"/>
    </row>
    <row r="53" spans="2:42" ht="26.25" customHeight="1">
      <c r="B53" s="439"/>
      <c r="C53" s="471"/>
      <c r="D53" s="768"/>
      <c r="E53" s="768"/>
      <c r="F53" s="777"/>
      <c r="G53" s="777"/>
      <c r="H53" s="777"/>
      <c r="I53" s="777"/>
      <c r="J53" s="777"/>
      <c r="K53" s="777"/>
      <c r="L53" s="777"/>
      <c r="M53" s="777"/>
      <c r="N53" s="777"/>
      <c r="O53" s="777"/>
      <c r="P53" s="778"/>
      <c r="Q53" s="778"/>
      <c r="R53" s="778"/>
      <c r="S53" s="773"/>
      <c r="T53" s="773"/>
      <c r="U53" s="770"/>
      <c r="V53" s="770"/>
      <c r="W53" s="770"/>
      <c r="X53" s="771"/>
      <c r="Y53" s="771"/>
      <c r="Z53" s="771"/>
      <c r="AA53" s="772"/>
      <c r="AB53" s="772"/>
      <c r="AC53" s="772"/>
      <c r="AD53" s="772"/>
      <c r="AE53" s="772"/>
      <c r="AF53" s="772"/>
      <c r="AG53" s="772"/>
      <c r="AH53" s="772"/>
      <c r="AI53" s="772"/>
      <c r="AJ53" s="772"/>
      <c r="AP53" s="390"/>
    </row>
    <row r="54" spans="2:42" ht="30" customHeight="1">
      <c r="B54" s="439"/>
      <c r="C54" s="471"/>
      <c r="D54" s="768"/>
      <c r="E54" s="768"/>
      <c r="F54" s="777"/>
      <c r="G54" s="777"/>
      <c r="H54" s="777"/>
      <c r="I54" s="777"/>
      <c r="J54" s="777"/>
      <c r="K54" s="777"/>
      <c r="L54" s="777"/>
      <c r="M54" s="777"/>
      <c r="N54" s="777"/>
      <c r="O54" s="777"/>
      <c r="P54" s="778"/>
      <c r="Q54" s="778"/>
      <c r="R54" s="778"/>
      <c r="S54" s="773"/>
      <c r="T54" s="773"/>
      <c r="U54" s="770"/>
      <c r="V54" s="770"/>
      <c r="W54" s="770"/>
      <c r="X54" s="771"/>
      <c r="Y54" s="771"/>
      <c r="Z54" s="771"/>
      <c r="AA54" s="772"/>
      <c r="AB54" s="772"/>
      <c r="AC54" s="772"/>
      <c r="AD54" s="772"/>
      <c r="AE54" s="772"/>
      <c r="AF54" s="772"/>
      <c r="AG54" s="772"/>
      <c r="AH54" s="772"/>
      <c r="AI54" s="772"/>
      <c r="AJ54" s="772"/>
      <c r="AP54" s="390"/>
    </row>
    <row r="55" spans="2:42" ht="28.5" customHeight="1">
      <c r="B55" s="439"/>
      <c r="C55" s="471"/>
      <c r="D55" s="768"/>
      <c r="E55" s="768"/>
      <c r="F55" s="777"/>
      <c r="G55" s="777"/>
      <c r="H55" s="777"/>
      <c r="I55" s="777"/>
      <c r="J55" s="777"/>
      <c r="K55" s="777"/>
      <c r="L55" s="777"/>
      <c r="M55" s="777"/>
      <c r="N55" s="777"/>
      <c r="O55" s="777"/>
      <c r="P55" s="778"/>
      <c r="Q55" s="778"/>
      <c r="R55" s="778"/>
      <c r="S55" s="773"/>
      <c r="T55" s="773"/>
      <c r="U55" s="770"/>
      <c r="V55" s="770"/>
      <c r="W55" s="770"/>
      <c r="X55" s="771"/>
      <c r="Y55" s="771"/>
      <c r="Z55" s="771"/>
      <c r="AA55" s="766"/>
      <c r="AB55" s="766"/>
      <c r="AC55" s="766"/>
      <c r="AD55" s="766"/>
      <c r="AE55" s="766"/>
      <c r="AF55" s="766"/>
      <c r="AG55" s="766"/>
      <c r="AH55" s="766"/>
      <c r="AI55" s="766"/>
      <c r="AJ55" s="766"/>
      <c r="AP55" s="390"/>
    </row>
    <row r="56" spans="2:42" ht="27.75" customHeight="1">
      <c r="B56" s="439"/>
      <c r="C56" s="466"/>
      <c r="D56" s="768"/>
      <c r="E56" s="768"/>
      <c r="F56" s="777"/>
      <c r="G56" s="777"/>
      <c r="H56" s="777"/>
      <c r="I56" s="777"/>
      <c r="J56" s="777"/>
      <c r="K56" s="777"/>
      <c r="L56" s="777"/>
      <c r="M56" s="777"/>
      <c r="N56" s="777"/>
      <c r="O56" s="777"/>
      <c r="P56" s="778"/>
      <c r="Q56" s="778"/>
      <c r="R56" s="778"/>
      <c r="S56" s="773"/>
      <c r="T56" s="773"/>
      <c r="U56" s="770"/>
      <c r="V56" s="770"/>
      <c r="W56" s="770"/>
      <c r="X56" s="771"/>
      <c r="Y56" s="771"/>
      <c r="Z56" s="771"/>
      <c r="AA56" s="766"/>
      <c r="AB56" s="766"/>
      <c r="AC56" s="766"/>
      <c r="AD56" s="766"/>
      <c r="AE56" s="766"/>
      <c r="AF56" s="766"/>
      <c r="AG56" s="766"/>
      <c r="AH56" s="766"/>
      <c r="AI56" s="766"/>
      <c r="AJ56" s="766"/>
      <c r="AP56" s="390"/>
    </row>
    <row r="57" spans="2:42" ht="29.25" customHeight="1">
      <c r="B57" s="439"/>
      <c r="C57" s="466"/>
      <c r="D57" s="768"/>
      <c r="E57" s="768"/>
      <c r="F57" s="777"/>
      <c r="G57" s="777"/>
      <c r="H57" s="777"/>
      <c r="I57" s="777"/>
      <c r="J57" s="777"/>
      <c r="K57" s="777"/>
      <c r="L57" s="777"/>
      <c r="M57" s="777"/>
      <c r="N57" s="777"/>
      <c r="O57" s="777"/>
      <c r="P57" s="778"/>
      <c r="Q57" s="778"/>
      <c r="R57" s="778"/>
      <c r="S57" s="773"/>
      <c r="T57" s="773"/>
      <c r="U57" s="770"/>
      <c r="V57" s="770"/>
      <c r="W57" s="770"/>
      <c r="X57" s="771"/>
      <c r="Y57" s="771"/>
      <c r="Z57" s="771"/>
      <c r="AA57" s="766"/>
      <c r="AB57" s="766"/>
      <c r="AC57" s="766"/>
      <c r="AD57" s="766"/>
      <c r="AE57" s="766"/>
      <c r="AF57" s="766"/>
      <c r="AG57" s="766"/>
      <c r="AH57" s="766"/>
      <c r="AI57" s="766"/>
      <c r="AJ57" s="766"/>
      <c r="AP57" s="390"/>
    </row>
    <row r="58" spans="2:42" ht="25.5" customHeight="1">
      <c r="B58" s="439"/>
      <c r="C58" s="471"/>
      <c r="D58" s="768"/>
      <c r="E58" s="768"/>
      <c r="F58" s="777"/>
      <c r="G58" s="777"/>
      <c r="H58" s="777"/>
      <c r="I58" s="777"/>
      <c r="J58" s="777"/>
      <c r="K58" s="777"/>
      <c r="L58" s="777"/>
      <c r="M58" s="777"/>
      <c r="N58" s="777"/>
      <c r="O58" s="777"/>
      <c r="P58" s="778"/>
      <c r="Q58" s="778"/>
      <c r="R58" s="778"/>
      <c r="S58" s="773"/>
      <c r="T58" s="773"/>
      <c r="U58" s="770"/>
      <c r="V58" s="770"/>
      <c r="W58" s="770"/>
      <c r="X58" s="771"/>
      <c r="Y58" s="771"/>
      <c r="Z58" s="771"/>
      <c r="AA58" s="766"/>
      <c r="AB58" s="766"/>
      <c r="AC58" s="766"/>
      <c r="AD58" s="766"/>
      <c r="AE58" s="766"/>
      <c r="AF58" s="766"/>
      <c r="AG58" s="766"/>
      <c r="AH58" s="766"/>
      <c r="AI58" s="766"/>
      <c r="AJ58" s="766"/>
      <c r="AP58" s="390"/>
    </row>
    <row r="59" spans="2:42" ht="24.75" customHeight="1">
      <c r="B59" s="439"/>
      <c r="C59" s="471"/>
      <c r="D59" s="768"/>
      <c r="E59" s="768"/>
      <c r="F59" s="777"/>
      <c r="G59" s="777"/>
      <c r="H59" s="777"/>
      <c r="I59" s="777"/>
      <c r="J59" s="777"/>
      <c r="K59" s="777"/>
      <c r="L59" s="777"/>
      <c r="M59" s="777"/>
      <c r="N59" s="777"/>
      <c r="O59" s="777"/>
      <c r="P59" s="778"/>
      <c r="Q59" s="778"/>
      <c r="R59" s="778"/>
      <c r="S59" s="773"/>
      <c r="T59" s="773"/>
      <c r="U59" s="770"/>
      <c r="V59" s="770"/>
      <c r="W59" s="770"/>
      <c r="X59" s="771"/>
      <c r="Y59" s="771"/>
      <c r="Z59" s="771"/>
      <c r="AA59" s="772"/>
      <c r="AB59" s="772"/>
      <c r="AC59" s="772"/>
      <c r="AD59" s="772"/>
      <c r="AE59" s="772"/>
      <c r="AF59" s="772"/>
      <c r="AG59" s="772"/>
      <c r="AH59" s="772"/>
      <c r="AI59" s="772"/>
      <c r="AJ59" s="772"/>
      <c r="AP59" s="390"/>
    </row>
    <row r="60" spans="2:42" ht="24.75" customHeight="1">
      <c r="B60" s="439"/>
      <c r="C60" s="466"/>
      <c r="D60" s="768"/>
      <c r="E60" s="768"/>
      <c r="F60" s="777"/>
      <c r="G60" s="777"/>
      <c r="H60" s="777"/>
      <c r="I60" s="777"/>
      <c r="J60" s="777"/>
      <c r="K60" s="777"/>
      <c r="L60" s="777"/>
      <c r="M60" s="777"/>
      <c r="N60" s="777"/>
      <c r="O60" s="777"/>
      <c r="P60" s="778"/>
      <c r="Q60" s="778"/>
      <c r="R60" s="778"/>
      <c r="S60" s="773"/>
      <c r="T60" s="773"/>
      <c r="U60" s="770"/>
      <c r="V60" s="770"/>
      <c r="W60" s="770"/>
      <c r="X60" s="771"/>
      <c r="Y60" s="771"/>
      <c r="Z60" s="771"/>
      <c r="AA60" s="772"/>
      <c r="AB60" s="772"/>
      <c r="AC60" s="772"/>
      <c r="AD60" s="772"/>
      <c r="AE60" s="772"/>
      <c r="AF60" s="772"/>
      <c r="AG60" s="772"/>
      <c r="AH60" s="772"/>
      <c r="AI60" s="772"/>
      <c r="AJ60" s="772"/>
      <c r="AP60" s="390"/>
    </row>
    <row r="61" spans="2:42" ht="33.75" customHeight="1">
      <c r="B61" s="439"/>
      <c r="C61" s="466"/>
      <c r="D61" s="768"/>
      <c r="E61" s="768"/>
      <c r="F61" s="777"/>
      <c r="G61" s="777"/>
      <c r="H61" s="777"/>
      <c r="I61" s="777"/>
      <c r="J61" s="777"/>
      <c r="K61" s="777"/>
      <c r="L61" s="777"/>
      <c r="M61" s="777"/>
      <c r="N61" s="777"/>
      <c r="O61" s="777"/>
      <c r="P61" s="778"/>
      <c r="Q61" s="778"/>
      <c r="R61" s="778"/>
      <c r="S61" s="769"/>
      <c r="T61" s="769"/>
      <c r="U61" s="770"/>
      <c r="V61" s="770"/>
      <c r="W61" s="770"/>
      <c r="X61" s="771"/>
      <c r="Y61" s="771"/>
      <c r="Z61" s="771"/>
      <c r="AA61" s="766"/>
      <c r="AB61" s="766"/>
      <c r="AC61" s="766"/>
      <c r="AD61" s="766"/>
      <c r="AE61" s="766"/>
      <c r="AF61" s="766"/>
      <c r="AG61" s="766"/>
      <c r="AH61" s="766"/>
      <c r="AI61" s="766"/>
      <c r="AJ61" s="766"/>
      <c r="AP61" s="390"/>
    </row>
    <row r="62" spans="2:42" ht="30" customHeight="1">
      <c r="B62" s="439"/>
      <c r="C62" s="466"/>
      <c r="D62" s="768"/>
      <c r="E62" s="768"/>
      <c r="F62" s="777"/>
      <c r="G62" s="777"/>
      <c r="H62" s="777"/>
      <c r="I62" s="777"/>
      <c r="J62" s="777"/>
      <c r="K62" s="777"/>
      <c r="L62" s="777"/>
      <c r="M62" s="777"/>
      <c r="N62" s="777"/>
      <c r="O62" s="777"/>
      <c r="P62" s="778"/>
      <c r="Q62" s="778"/>
      <c r="R62" s="778"/>
      <c r="S62" s="769"/>
      <c r="T62" s="769"/>
      <c r="U62" s="770"/>
      <c r="V62" s="770"/>
      <c r="W62" s="770"/>
      <c r="X62" s="771"/>
      <c r="Y62" s="771"/>
      <c r="Z62" s="771"/>
      <c r="AA62" s="766"/>
      <c r="AB62" s="766"/>
      <c r="AC62" s="766"/>
      <c r="AD62" s="766"/>
      <c r="AE62" s="766"/>
      <c r="AF62" s="766"/>
      <c r="AG62" s="766"/>
      <c r="AH62" s="766"/>
      <c r="AI62" s="766"/>
      <c r="AJ62" s="766"/>
      <c r="AP62" s="390"/>
    </row>
    <row r="63" spans="2:42" ht="16.5" customHeight="1">
      <c r="B63" s="439"/>
      <c r="C63" s="468"/>
      <c r="D63" s="768"/>
      <c r="E63" s="768"/>
      <c r="F63" s="777"/>
      <c r="G63" s="777"/>
      <c r="H63" s="777"/>
      <c r="I63" s="777"/>
      <c r="J63" s="777"/>
      <c r="K63" s="777"/>
      <c r="L63" s="777"/>
      <c r="M63" s="777"/>
      <c r="N63" s="777"/>
      <c r="O63" s="777"/>
      <c r="P63" s="778"/>
      <c r="Q63" s="778"/>
      <c r="R63" s="778"/>
      <c r="S63" s="769"/>
      <c r="T63" s="769"/>
      <c r="U63" s="770"/>
      <c r="V63" s="770"/>
      <c r="W63" s="770"/>
      <c r="X63" s="771"/>
      <c r="Y63" s="771"/>
      <c r="Z63" s="771"/>
      <c r="AA63" s="766"/>
      <c r="AB63" s="766"/>
      <c r="AC63" s="766"/>
      <c r="AD63" s="766"/>
      <c r="AE63" s="766"/>
      <c r="AF63" s="766"/>
      <c r="AG63" s="766"/>
      <c r="AH63" s="766"/>
      <c r="AI63" s="766"/>
      <c r="AJ63" s="766"/>
      <c r="AP63" s="390"/>
    </row>
    <row r="64" spans="2:42" ht="31.5" customHeight="1">
      <c r="B64" s="439"/>
      <c r="C64" s="466"/>
      <c r="D64" s="768"/>
      <c r="E64" s="768"/>
      <c r="F64" s="777"/>
      <c r="G64" s="777"/>
      <c r="H64" s="777"/>
      <c r="I64" s="777"/>
      <c r="J64" s="777"/>
      <c r="K64" s="777"/>
      <c r="L64" s="777"/>
      <c r="M64" s="777"/>
      <c r="N64" s="777"/>
      <c r="O64" s="777"/>
      <c r="P64" s="778"/>
      <c r="Q64" s="778"/>
      <c r="R64" s="778"/>
      <c r="S64" s="769"/>
      <c r="T64" s="769"/>
      <c r="U64" s="770"/>
      <c r="V64" s="770"/>
      <c r="W64" s="770"/>
      <c r="X64" s="771"/>
      <c r="Y64" s="771"/>
      <c r="Z64" s="771"/>
      <c r="AA64" s="766"/>
      <c r="AB64" s="766"/>
      <c r="AC64" s="766"/>
      <c r="AD64" s="766"/>
      <c r="AE64" s="766"/>
      <c r="AF64" s="766"/>
      <c r="AG64" s="766"/>
      <c r="AH64" s="766"/>
      <c r="AI64" s="766"/>
      <c r="AJ64" s="766"/>
      <c r="AP64" s="390"/>
    </row>
    <row r="65" spans="2:42" ht="12" customHeight="1">
      <c r="B65" s="439"/>
      <c r="C65" s="466"/>
      <c r="D65" s="768"/>
      <c r="E65" s="768"/>
      <c r="F65" s="777"/>
      <c r="G65" s="777"/>
      <c r="H65" s="777"/>
      <c r="I65" s="777"/>
      <c r="J65" s="777"/>
      <c r="K65" s="777"/>
      <c r="L65" s="777"/>
      <c r="M65" s="777"/>
      <c r="N65" s="777"/>
      <c r="O65" s="777"/>
      <c r="P65" s="778"/>
      <c r="Q65" s="778"/>
      <c r="R65" s="778"/>
      <c r="S65" s="769"/>
      <c r="T65" s="769"/>
      <c r="U65" s="770"/>
      <c r="V65" s="770"/>
      <c r="W65" s="770"/>
      <c r="X65" s="771"/>
      <c r="Y65" s="771"/>
      <c r="Z65" s="771"/>
      <c r="AA65" s="766"/>
      <c r="AB65" s="766"/>
      <c r="AC65" s="766"/>
      <c r="AD65" s="766"/>
      <c r="AE65" s="766"/>
      <c r="AF65" s="766"/>
      <c r="AG65" s="766"/>
      <c r="AH65" s="766"/>
      <c r="AI65" s="766"/>
      <c r="AJ65" s="766"/>
      <c r="AP65" s="390"/>
    </row>
    <row r="66" spans="2:42" ht="12" customHeight="1">
      <c r="B66" s="439"/>
      <c r="C66" s="466"/>
      <c r="D66" s="768"/>
      <c r="E66" s="768"/>
      <c r="F66" s="777"/>
      <c r="G66" s="777"/>
      <c r="H66" s="777"/>
      <c r="I66" s="777"/>
      <c r="J66" s="777"/>
      <c r="K66" s="777"/>
      <c r="L66" s="777"/>
      <c r="M66" s="777"/>
      <c r="N66" s="777"/>
      <c r="O66" s="777"/>
      <c r="P66" s="778"/>
      <c r="Q66" s="778"/>
      <c r="R66" s="778"/>
      <c r="S66" s="769"/>
      <c r="T66" s="769"/>
      <c r="U66" s="770"/>
      <c r="V66" s="770"/>
      <c r="W66" s="770"/>
      <c r="X66" s="771"/>
      <c r="Y66" s="771"/>
      <c r="Z66" s="771"/>
      <c r="AA66" s="766"/>
      <c r="AB66" s="766"/>
      <c r="AC66" s="766"/>
      <c r="AD66" s="766"/>
      <c r="AE66" s="766"/>
      <c r="AF66" s="766"/>
      <c r="AG66" s="766"/>
      <c r="AH66" s="766"/>
      <c r="AI66" s="766"/>
      <c r="AJ66" s="766"/>
      <c r="AP66" s="390"/>
    </row>
    <row r="67" spans="2:42" ht="12" customHeight="1">
      <c r="B67" s="439"/>
      <c r="C67" s="466"/>
      <c r="D67" s="768"/>
      <c r="E67" s="768"/>
      <c r="F67" s="777"/>
      <c r="G67" s="777"/>
      <c r="H67" s="777"/>
      <c r="I67" s="777"/>
      <c r="J67" s="777"/>
      <c r="K67" s="777"/>
      <c r="L67" s="777"/>
      <c r="M67" s="777"/>
      <c r="N67" s="777"/>
      <c r="O67" s="777"/>
      <c r="P67" s="778"/>
      <c r="Q67" s="778"/>
      <c r="R67" s="778"/>
      <c r="S67" s="769"/>
      <c r="T67" s="769"/>
      <c r="U67" s="770"/>
      <c r="V67" s="770"/>
      <c r="W67" s="770"/>
      <c r="X67" s="771"/>
      <c r="Y67" s="771"/>
      <c r="Z67" s="771"/>
      <c r="AA67" s="772"/>
      <c r="AB67" s="772"/>
      <c r="AC67" s="772"/>
      <c r="AD67" s="772"/>
      <c r="AE67" s="772"/>
      <c r="AF67" s="772"/>
      <c r="AG67" s="772"/>
      <c r="AH67" s="772"/>
      <c r="AI67" s="772"/>
      <c r="AJ67" s="772"/>
      <c r="AP67" s="390"/>
    </row>
    <row r="68" spans="2:42" ht="12" customHeight="1">
      <c r="B68" s="439"/>
      <c r="C68" s="466"/>
      <c r="D68" s="768"/>
      <c r="E68" s="768"/>
      <c r="F68" s="777"/>
      <c r="G68" s="777"/>
      <c r="H68" s="777"/>
      <c r="I68" s="777"/>
      <c r="J68" s="777"/>
      <c r="K68" s="777"/>
      <c r="L68" s="777"/>
      <c r="M68" s="777"/>
      <c r="N68" s="777"/>
      <c r="O68" s="777"/>
      <c r="P68" s="778"/>
      <c r="Q68" s="778"/>
      <c r="R68" s="778"/>
      <c r="S68" s="769"/>
      <c r="T68" s="769"/>
      <c r="U68" s="770"/>
      <c r="V68" s="770"/>
      <c r="W68" s="770"/>
      <c r="X68" s="771"/>
      <c r="Y68" s="771"/>
      <c r="Z68" s="771"/>
      <c r="AA68" s="772"/>
      <c r="AB68" s="772"/>
      <c r="AC68" s="772"/>
      <c r="AD68" s="772"/>
      <c r="AE68" s="772"/>
      <c r="AF68" s="772"/>
      <c r="AG68" s="772"/>
      <c r="AH68" s="772"/>
      <c r="AI68" s="772"/>
      <c r="AJ68" s="772"/>
      <c r="AP68" s="390"/>
    </row>
    <row r="69" spans="2:42" ht="12" customHeight="1">
      <c r="B69" s="439"/>
      <c r="C69" s="466"/>
      <c r="D69" s="768"/>
      <c r="E69" s="768"/>
      <c r="F69" s="777"/>
      <c r="G69" s="777"/>
      <c r="H69" s="777"/>
      <c r="I69" s="777"/>
      <c r="J69" s="777"/>
      <c r="K69" s="777"/>
      <c r="L69" s="777"/>
      <c r="M69" s="777"/>
      <c r="N69" s="777"/>
      <c r="O69" s="777"/>
      <c r="P69" s="778"/>
      <c r="Q69" s="778"/>
      <c r="R69" s="778"/>
      <c r="S69" s="773"/>
      <c r="T69" s="773"/>
      <c r="U69" s="770"/>
      <c r="V69" s="770"/>
      <c r="W69" s="770"/>
      <c r="X69" s="771"/>
      <c r="Y69" s="771"/>
      <c r="Z69" s="771"/>
      <c r="AA69" s="766"/>
      <c r="AB69" s="766"/>
      <c r="AC69" s="766"/>
      <c r="AD69" s="766"/>
      <c r="AE69" s="766"/>
      <c r="AF69" s="766"/>
      <c r="AG69" s="766"/>
      <c r="AH69" s="766"/>
      <c r="AI69" s="766"/>
      <c r="AJ69" s="766"/>
      <c r="AP69" s="390"/>
    </row>
    <row r="70" spans="2:42" ht="33.75" customHeight="1">
      <c r="B70" s="439"/>
      <c r="C70" s="466"/>
      <c r="D70" s="768"/>
      <c r="E70" s="768"/>
      <c r="F70" s="777"/>
      <c r="G70" s="777"/>
      <c r="H70" s="777"/>
      <c r="I70" s="777"/>
      <c r="J70" s="777"/>
      <c r="K70" s="777"/>
      <c r="L70" s="777"/>
      <c r="M70" s="777"/>
      <c r="N70" s="777"/>
      <c r="O70" s="777"/>
      <c r="P70" s="778"/>
      <c r="Q70" s="778"/>
      <c r="R70" s="778"/>
      <c r="S70" s="769"/>
      <c r="T70" s="769"/>
      <c r="U70" s="770"/>
      <c r="V70" s="770"/>
      <c r="W70" s="770"/>
      <c r="X70" s="771"/>
      <c r="Y70" s="771"/>
      <c r="Z70" s="771"/>
      <c r="AA70" s="766"/>
      <c r="AB70" s="766"/>
      <c r="AC70" s="766"/>
      <c r="AD70" s="766"/>
      <c r="AE70" s="766"/>
      <c r="AF70" s="766"/>
      <c r="AG70" s="766"/>
      <c r="AH70" s="766"/>
      <c r="AI70" s="766"/>
      <c r="AJ70" s="766"/>
      <c r="AP70" s="390"/>
    </row>
    <row r="71" spans="2:42" ht="12" customHeight="1">
      <c r="B71" s="439"/>
      <c r="C71" s="466"/>
      <c r="D71" s="768"/>
      <c r="E71" s="768"/>
      <c r="F71" s="777"/>
      <c r="G71" s="777"/>
      <c r="H71" s="777"/>
      <c r="I71" s="777"/>
      <c r="J71" s="777"/>
      <c r="K71" s="777"/>
      <c r="L71" s="777"/>
      <c r="M71" s="777"/>
      <c r="N71" s="777"/>
      <c r="O71" s="777"/>
      <c r="P71" s="778"/>
      <c r="Q71" s="778"/>
      <c r="R71" s="778"/>
      <c r="S71" s="769"/>
      <c r="T71" s="769"/>
      <c r="U71" s="770"/>
      <c r="V71" s="770"/>
      <c r="W71" s="770"/>
      <c r="X71" s="771"/>
      <c r="Y71" s="771"/>
      <c r="Z71" s="771"/>
      <c r="AA71" s="772"/>
      <c r="AB71" s="772"/>
      <c r="AC71" s="772"/>
      <c r="AD71" s="772"/>
      <c r="AE71" s="772"/>
      <c r="AF71" s="772"/>
      <c r="AG71" s="772"/>
      <c r="AH71" s="772"/>
      <c r="AI71" s="772"/>
      <c r="AJ71" s="772"/>
      <c r="AP71" s="390"/>
    </row>
    <row r="72" spans="2:42" ht="12" customHeight="1">
      <c r="B72" s="439"/>
      <c r="C72" s="466"/>
      <c r="D72" s="768"/>
      <c r="E72" s="768"/>
      <c r="F72" s="777"/>
      <c r="G72" s="777"/>
      <c r="H72" s="777"/>
      <c r="I72" s="777"/>
      <c r="J72" s="777"/>
      <c r="K72" s="777"/>
      <c r="L72" s="777"/>
      <c r="M72" s="777"/>
      <c r="N72" s="777"/>
      <c r="O72" s="777"/>
      <c r="P72" s="778"/>
      <c r="Q72" s="778"/>
      <c r="R72" s="778"/>
      <c r="S72" s="769"/>
      <c r="T72" s="769"/>
      <c r="U72" s="770"/>
      <c r="V72" s="770"/>
      <c r="W72" s="770"/>
      <c r="X72" s="771"/>
      <c r="Y72" s="771"/>
      <c r="Z72" s="771"/>
      <c r="AA72" s="772"/>
      <c r="AB72" s="772"/>
      <c r="AC72" s="772"/>
      <c r="AD72" s="772"/>
      <c r="AE72" s="772"/>
      <c r="AF72" s="772"/>
      <c r="AG72" s="772"/>
      <c r="AH72" s="772"/>
      <c r="AI72" s="772"/>
      <c r="AJ72" s="772"/>
      <c r="AP72" s="390"/>
    </row>
    <row r="73" spans="2:42" ht="12" customHeight="1">
      <c r="B73" s="439"/>
      <c r="C73" s="466"/>
      <c r="D73" s="438"/>
      <c r="E73" s="438"/>
      <c r="F73" s="774"/>
      <c r="G73" s="774"/>
      <c r="H73" s="774"/>
      <c r="I73" s="774"/>
      <c r="J73" s="774"/>
      <c r="K73" s="774"/>
      <c r="L73" s="774"/>
      <c r="M73" s="774"/>
      <c r="N73" s="774"/>
      <c r="O73" s="774"/>
      <c r="P73" s="775"/>
      <c r="Q73" s="775"/>
      <c r="R73" s="775"/>
      <c r="S73" s="447"/>
      <c r="T73" s="447"/>
      <c r="U73" s="448"/>
      <c r="V73" s="448"/>
      <c r="W73" s="448"/>
      <c r="X73" s="449"/>
      <c r="Y73" s="449"/>
      <c r="Z73" s="449"/>
      <c r="AA73" s="473"/>
      <c r="AB73" s="473"/>
      <c r="AC73" s="473"/>
      <c r="AD73" s="473"/>
      <c r="AE73" s="473"/>
      <c r="AF73" s="473"/>
      <c r="AG73" s="473"/>
      <c r="AH73" s="473"/>
      <c r="AI73" s="473"/>
      <c r="AJ73" s="473"/>
      <c r="AP73" s="390"/>
    </row>
    <row r="74" spans="2:42" ht="12" customHeight="1">
      <c r="B74" s="439"/>
      <c r="C74" s="466"/>
      <c r="D74" s="768"/>
      <c r="E74" s="768"/>
      <c r="F74" s="777"/>
      <c r="G74" s="777"/>
      <c r="H74" s="777"/>
      <c r="I74" s="777"/>
      <c r="J74" s="777"/>
      <c r="K74" s="777"/>
      <c r="L74" s="777"/>
      <c r="M74" s="777"/>
      <c r="N74" s="777"/>
      <c r="O74" s="777"/>
      <c r="P74" s="778"/>
      <c r="Q74" s="778"/>
      <c r="R74" s="778"/>
      <c r="S74" s="773"/>
      <c r="T74" s="773"/>
      <c r="U74" s="770"/>
      <c r="V74" s="770"/>
      <c r="W74" s="770"/>
      <c r="X74" s="771"/>
      <c r="Y74" s="771"/>
      <c r="Z74" s="771"/>
      <c r="AA74" s="766"/>
      <c r="AB74" s="766"/>
      <c r="AC74" s="766"/>
      <c r="AD74" s="766"/>
      <c r="AE74" s="766"/>
      <c r="AF74" s="766"/>
      <c r="AG74" s="766"/>
      <c r="AH74" s="766"/>
      <c r="AI74" s="766"/>
      <c r="AJ74" s="766"/>
      <c r="AP74" s="390"/>
    </row>
    <row r="75" spans="2:42" ht="33.75" customHeight="1">
      <c r="B75" s="439"/>
      <c r="C75" s="468"/>
      <c r="D75" s="768"/>
      <c r="E75" s="768"/>
      <c r="F75" s="777"/>
      <c r="G75" s="777"/>
      <c r="H75" s="777"/>
      <c r="I75" s="777"/>
      <c r="J75" s="777"/>
      <c r="K75" s="777"/>
      <c r="L75" s="777"/>
      <c r="M75" s="777"/>
      <c r="N75" s="777"/>
      <c r="O75" s="777"/>
      <c r="P75" s="778"/>
      <c r="Q75" s="778"/>
      <c r="R75" s="778"/>
      <c r="S75" s="769"/>
      <c r="T75" s="769"/>
      <c r="U75" s="770"/>
      <c r="V75" s="770"/>
      <c r="W75" s="770"/>
      <c r="X75" s="771"/>
      <c r="Y75" s="771"/>
      <c r="Z75" s="771"/>
      <c r="AA75" s="766"/>
      <c r="AB75" s="766"/>
      <c r="AC75" s="766"/>
      <c r="AD75" s="766"/>
      <c r="AE75" s="766"/>
      <c r="AF75" s="766"/>
      <c r="AG75" s="766"/>
      <c r="AH75" s="766"/>
      <c r="AI75" s="766"/>
      <c r="AJ75" s="766"/>
      <c r="AP75" s="390"/>
    </row>
    <row r="76" spans="2:42" ht="33.75" customHeight="1">
      <c r="B76" s="439"/>
      <c r="C76" s="466"/>
      <c r="D76" s="768"/>
      <c r="E76" s="768"/>
      <c r="F76" s="777"/>
      <c r="G76" s="777"/>
      <c r="H76" s="777"/>
      <c r="I76" s="777"/>
      <c r="J76" s="777"/>
      <c r="K76" s="777"/>
      <c r="L76" s="777"/>
      <c r="M76" s="777"/>
      <c r="N76" s="777"/>
      <c r="O76" s="777"/>
      <c r="P76" s="778"/>
      <c r="Q76" s="778"/>
      <c r="R76" s="778"/>
      <c r="S76" s="769"/>
      <c r="T76" s="769"/>
      <c r="U76" s="770"/>
      <c r="V76" s="770"/>
      <c r="W76" s="770"/>
      <c r="X76" s="771"/>
      <c r="Y76" s="771"/>
      <c r="Z76" s="771"/>
      <c r="AA76" s="766"/>
      <c r="AB76" s="766"/>
      <c r="AC76" s="766"/>
      <c r="AD76" s="766"/>
      <c r="AE76" s="766"/>
      <c r="AF76" s="766"/>
      <c r="AG76" s="766"/>
      <c r="AH76" s="766"/>
      <c r="AI76" s="766"/>
      <c r="AJ76" s="766"/>
      <c r="AP76" s="390"/>
    </row>
    <row r="77" spans="2:42" ht="12" customHeight="1">
      <c r="B77" s="439"/>
      <c r="C77" s="466"/>
      <c r="D77" s="768"/>
      <c r="E77" s="768"/>
      <c r="F77" s="777"/>
      <c r="G77" s="777"/>
      <c r="H77" s="777"/>
      <c r="I77" s="777"/>
      <c r="J77" s="777"/>
      <c r="K77" s="777"/>
      <c r="L77" s="777"/>
      <c r="M77" s="777"/>
      <c r="N77" s="777"/>
      <c r="O77" s="777"/>
      <c r="P77" s="778"/>
      <c r="Q77" s="778"/>
      <c r="R77" s="778"/>
      <c r="S77" s="769"/>
      <c r="T77" s="769"/>
      <c r="U77" s="770"/>
      <c r="V77" s="770"/>
      <c r="W77" s="770"/>
      <c r="X77" s="771"/>
      <c r="Y77" s="771"/>
      <c r="Z77" s="771"/>
      <c r="AA77" s="772"/>
      <c r="AB77" s="772"/>
      <c r="AC77" s="772"/>
      <c r="AD77" s="772"/>
      <c r="AE77" s="772"/>
      <c r="AF77" s="772"/>
      <c r="AG77" s="772"/>
      <c r="AH77" s="772"/>
      <c r="AI77" s="772"/>
      <c r="AJ77" s="772"/>
      <c r="AP77" s="390"/>
    </row>
    <row r="78" spans="2:42" ht="12" customHeight="1">
      <c r="B78" s="439"/>
      <c r="C78" s="466"/>
      <c r="D78" s="768"/>
      <c r="E78" s="768"/>
      <c r="F78" s="777"/>
      <c r="G78" s="777"/>
      <c r="H78" s="777"/>
      <c r="I78" s="777"/>
      <c r="J78" s="777"/>
      <c r="K78" s="777"/>
      <c r="L78" s="777"/>
      <c r="M78" s="777"/>
      <c r="N78" s="777"/>
      <c r="O78" s="777"/>
      <c r="P78" s="778"/>
      <c r="Q78" s="778"/>
      <c r="R78" s="778"/>
      <c r="S78" s="769"/>
      <c r="T78" s="769"/>
      <c r="U78" s="770"/>
      <c r="V78" s="770"/>
      <c r="W78" s="770"/>
      <c r="X78" s="771"/>
      <c r="Y78" s="771"/>
      <c r="Z78" s="771"/>
      <c r="AA78" s="772"/>
      <c r="AB78" s="772"/>
      <c r="AC78" s="772"/>
      <c r="AD78" s="772"/>
      <c r="AE78" s="772"/>
      <c r="AF78" s="772"/>
      <c r="AG78" s="772"/>
      <c r="AH78" s="772"/>
      <c r="AI78" s="772"/>
      <c r="AJ78" s="772"/>
      <c r="AP78" s="390"/>
    </row>
    <row r="79" spans="2:42" ht="12" customHeight="1">
      <c r="B79" s="439"/>
      <c r="C79" s="466"/>
      <c r="D79" s="438"/>
      <c r="E79" s="438"/>
      <c r="F79" s="777"/>
      <c r="G79" s="777"/>
      <c r="H79" s="777"/>
      <c r="I79" s="777"/>
      <c r="J79" s="777"/>
      <c r="K79" s="777"/>
      <c r="L79" s="777"/>
      <c r="M79" s="777"/>
      <c r="N79" s="777"/>
      <c r="O79" s="777"/>
      <c r="P79" s="778"/>
      <c r="Q79" s="778"/>
      <c r="R79" s="778"/>
      <c r="S79" s="447"/>
      <c r="T79" s="447"/>
      <c r="U79" s="448"/>
      <c r="V79" s="448"/>
      <c r="W79" s="448"/>
      <c r="X79" s="449"/>
      <c r="Y79" s="449"/>
      <c r="Z79" s="449"/>
      <c r="AA79" s="473"/>
      <c r="AB79" s="473"/>
      <c r="AC79" s="473"/>
      <c r="AD79" s="473"/>
      <c r="AE79" s="473"/>
      <c r="AF79" s="473"/>
      <c r="AG79" s="473"/>
      <c r="AH79" s="473"/>
      <c r="AI79" s="473"/>
      <c r="AJ79" s="473"/>
      <c r="AP79" s="390"/>
    </row>
    <row r="80" spans="2:42" ht="12" customHeight="1">
      <c r="B80" s="439"/>
      <c r="C80" s="438"/>
      <c r="D80" s="768"/>
      <c r="E80" s="768"/>
      <c r="F80" s="776"/>
      <c r="G80" s="776"/>
      <c r="H80" s="776"/>
      <c r="I80" s="776"/>
      <c r="J80" s="776"/>
      <c r="K80" s="776"/>
      <c r="L80" s="776"/>
      <c r="M80" s="776"/>
      <c r="N80" s="776"/>
      <c r="O80" s="776"/>
      <c r="P80" s="776"/>
      <c r="Q80" s="776"/>
      <c r="R80" s="776"/>
      <c r="S80" s="769"/>
      <c r="T80" s="769"/>
      <c r="U80" s="770"/>
      <c r="V80" s="770"/>
      <c r="W80" s="770"/>
      <c r="X80" s="771"/>
      <c r="Y80" s="771"/>
      <c r="Z80" s="771"/>
      <c r="AA80" s="766"/>
      <c r="AB80" s="766"/>
      <c r="AC80" s="766"/>
      <c r="AD80" s="766"/>
      <c r="AE80" s="766"/>
      <c r="AF80" s="766"/>
      <c r="AG80" s="766"/>
      <c r="AH80" s="767"/>
      <c r="AI80" s="767"/>
      <c r="AJ80" s="767"/>
      <c r="AP80" s="390"/>
    </row>
    <row r="81" spans="2:42" ht="12" customHeight="1">
      <c r="B81" s="439"/>
      <c r="C81" s="438"/>
      <c r="D81" s="438"/>
      <c r="E81" s="438"/>
      <c r="F81" s="777"/>
      <c r="G81" s="777"/>
      <c r="H81" s="777"/>
      <c r="I81" s="777"/>
      <c r="J81" s="777"/>
      <c r="K81" s="777"/>
      <c r="L81" s="777"/>
      <c r="M81" s="777"/>
      <c r="N81" s="777"/>
      <c r="O81" s="777"/>
      <c r="P81" s="778"/>
      <c r="Q81" s="778"/>
      <c r="R81" s="778"/>
      <c r="S81" s="447"/>
      <c r="T81" s="447"/>
      <c r="U81" s="448"/>
      <c r="V81" s="448"/>
      <c r="W81" s="448"/>
      <c r="X81" s="449"/>
      <c r="Y81" s="449"/>
      <c r="Z81" s="449"/>
      <c r="AA81" s="450"/>
      <c r="AB81" s="450"/>
      <c r="AC81" s="450"/>
      <c r="AD81" s="450"/>
      <c r="AE81" s="450"/>
      <c r="AF81" s="450"/>
      <c r="AG81" s="450"/>
      <c r="AH81" s="474"/>
      <c r="AI81" s="474"/>
      <c r="AJ81" s="474"/>
      <c r="AP81" s="390"/>
    </row>
    <row r="82" spans="2:42" ht="12" customHeight="1">
      <c r="B82" s="437"/>
      <c r="C82" s="438"/>
      <c r="D82" s="438"/>
      <c r="E82" s="438"/>
      <c r="F82" s="774"/>
      <c r="G82" s="774"/>
      <c r="H82" s="774"/>
      <c r="I82" s="774"/>
      <c r="J82" s="774"/>
      <c r="K82" s="774"/>
      <c r="L82" s="774"/>
      <c r="M82" s="774"/>
      <c r="N82" s="774"/>
      <c r="O82" s="774"/>
      <c r="P82" s="775"/>
      <c r="Q82" s="775"/>
      <c r="R82" s="775"/>
      <c r="S82" s="447"/>
      <c r="T82" s="447"/>
      <c r="U82" s="448"/>
      <c r="V82" s="448"/>
      <c r="W82" s="448"/>
      <c r="X82" s="449"/>
      <c r="Y82" s="449"/>
      <c r="Z82" s="449"/>
      <c r="AA82" s="450"/>
      <c r="AB82" s="450"/>
      <c r="AC82" s="450"/>
      <c r="AD82" s="450"/>
      <c r="AE82" s="450"/>
      <c r="AF82" s="450"/>
      <c r="AG82" s="450"/>
      <c r="AH82" s="474"/>
      <c r="AI82" s="474"/>
      <c r="AJ82" s="474"/>
      <c r="AP82" s="390"/>
    </row>
    <row r="83" spans="2:42" ht="12" customHeight="1">
      <c r="B83" s="439"/>
      <c r="C83" s="471"/>
      <c r="D83" s="768"/>
      <c r="E83" s="768"/>
      <c r="F83" s="777"/>
      <c r="G83" s="777"/>
      <c r="H83" s="777"/>
      <c r="I83" s="777"/>
      <c r="J83" s="777"/>
      <c r="K83" s="777"/>
      <c r="L83" s="777"/>
      <c r="M83" s="777"/>
      <c r="N83" s="777"/>
      <c r="O83" s="777"/>
      <c r="P83" s="778"/>
      <c r="Q83" s="778"/>
      <c r="R83" s="778"/>
      <c r="S83" s="773"/>
      <c r="T83" s="773"/>
      <c r="U83" s="770"/>
      <c r="V83" s="770"/>
      <c r="W83" s="770"/>
      <c r="X83" s="771"/>
      <c r="Y83" s="771"/>
      <c r="Z83" s="771"/>
      <c r="AA83" s="772"/>
      <c r="AB83" s="772"/>
      <c r="AC83" s="772"/>
      <c r="AD83" s="772"/>
      <c r="AE83" s="772"/>
      <c r="AF83" s="772"/>
      <c r="AG83" s="772"/>
      <c r="AH83" s="772"/>
      <c r="AI83" s="772"/>
      <c r="AJ83" s="772"/>
      <c r="AP83" s="390"/>
    </row>
    <row r="84" spans="2:42" ht="30" customHeight="1">
      <c r="B84" s="439"/>
      <c r="C84" s="466"/>
      <c r="D84" s="768"/>
      <c r="E84" s="768"/>
      <c r="F84" s="777"/>
      <c r="G84" s="777"/>
      <c r="H84" s="777"/>
      <c r="I84" s="777"/>
      <c r="J84" s="777"/>
      <c r="K84" s="777"/>
      <c r="L84" s="777"/>
      <c r="M84" s="777"/>
      <c r="N84" s="777"/>
      <c r="O84" s="777"/>
      <c r="P84" s="778"/>
      <c r="Q84" s="778"/>
      <c r="R84" s="778"/>
      <c r="S84" s="769"/>
      <c r="T84" s="769"/>
      <c r="U84" s="770"/>
      <c r="V84" s="770"/>
      <c r="W84" s="770"/>
      <c r="X84" s="771"/>
      <c r="Y84" s="771"/>
      <c r="Z84" s="771"/>
      <c r="AA84" s="772"/>
      <c r="AB84" s="772"/>
      <c r="AC84" s="772"/>
      <c r="AD84" s="772"/>
      <c r="AE84" s="772"/>
      <c r="AF84" s="772"/>
      <c r="AG84" s="772"/>
      <c r="AH84" s="772"/>
      <c r="AI84" s="772"/>
      <c r="AJ84" s="772"/>
      <c r="AP84" s="390"/>
    </row>
    <row r="85" spans="2:42" ht="24.75" customHeight="1">
      <c r="B85" s="439"/>
      <c r="C85" s="466"/>
      <c r="D85" s="768"/>
      <c r="E85" s="768"/>
      <c r="F85" s="777"/>
      <c r="G85" s="777"/>
      <c r="H85" s="777"/>
      <c r="I85" s="777"/>
      <c r="J85" s="777"/>
      <c r="K85" s="777"/>
      <c r="L85" s="777"/>
      <c r="M85" s="777"/>
      <c r="N85" s="777"/>
      <c r="O85" s="777"/>
      <c r="P85" s="778"/>
      <c r="Q85" s="778"/>
      <c r="R85" s="778"/>
      <c r="S85" s="769"/>
      <c r="T85" s="769"/>
      <c r="U85" s="770"/>
      <c r="V85" s="770"/>
      <c r="W85" s="770"/>
      <c r="X85" s="771"/>
      <c r="Y85" s="771"/>
      <c r="Z85" s="771"/>
      <c r="AA85" s="772"/>
      <c r="AB85" s="772"/>
      <c r="AC85" s="772"/>
      <c r="AD85" s="772"/>
      <c r="AE85" s="772"/>
      <c r="AF85" s="772"/>
      <c r="AG85" s="772"/>
      <c r="AH85" s="772"/>
      <c r="AI85" s="772"/>
      <c r="AJ85" s="772"/>
      <c r="AP85" s="390"/>
    </row>
    <row r="86" spans="2:42" ht="24.75" customHeight="1">
      <c r="B86" s="439"/>
      <c r="C86" s="466"/>
      <c r="D86" s="768"/>
      <c r="E86" s="768"/>
      <c r="F86" s="777"/>
      <c r="G86" s="778"/>
      <c r="H86" s="778"/>
      <c r="I86" s="778"/>
      <c r="J86" s="778"/>
      <c r="K86" s="778"/>
      <c r="L86" s="778"/>
      <c r="M86" s="778"/>
      <c r="N86" s="778"/>
      <c r="O86" s="778"/>
      <c r="P86" s="778"/>
      <c r="Q86" s="778"/>
      <c r="R86" s="778"/>
      <c r="S86" s="769"/>
      <c r="T86" s="769"/>
      <c r="U86" s="770"/>
      <c r="V86" s="770"/>
      <c r="W86" s="770"/>
      <c r="X86" s="771"/>
      <c r="Y86" s="771"/>
      <c r="Z86" s="771"/>
      <c r="AA86" s="772"/>
      <c r="AB86" s="772"/>
      <c r="AC86" s="772"/>
      <c r="AD86" s="772"/>
      <c r="AE86" s="772"/>
      <c r="AF86" s="772"/>
      <c r="AG86" s="772"/>
      <c r="AH86" s="772"/>
      <c r="AI86" s="772"/>
      <c r="AJ86" s="772"/>
      <c r="AP86" s="390"/>
    </row>
    <row r="87" spans="2:42" ht="24.75" customHeight="1">
      <c r="B87" s="439"/>
      <c r="C87" s="466"/>
      <c r="D87" s="768"/>
      <c r="E87" s="768"/>
      <c r="F87" s="777"/>
      <c r="G87" s="777"/>
      <c r="H87" s="777"/>
      <c r="I87" s="777"/>
      <c r="J87" s="777"/>
      <c r="K87" s="777"/>
      <c r="L87" s="777"/>
      <c r="M87" s="777"/>
      <c r="N87" s="777"/>
      <c r="O87" s="777"/>
      <c r="P87" s="778"/>
      <c r="Q87" s="778"/>
      <c r="R87" s="778"/>
      <c r="S87" s="769"/>
      <c r="T87" s="769"/>
      <c r="U87" s="770"/>
      <c r="V87" s="770"/>
      <c r="W87" s="770"/>
      <c r="X87" s="771"/>
      <c r="Y87" s="771"/>
      <c r="Z87" s="771"/>
      <c r="AA87" s="772"/>
      <c r="AB87" s="772"/>
      <c r="AC87" s="772"/>
      <c r="AD87" s="772"/>
      <c r="AE87" s="772"/>
      <c r="AF87" s="772"/>
      <c r="AG87" s="772"/>
      <c r="AH87" s="772"/>
      <c r="AI87" s="772"/>
      <c r="AJ87" s="772"/>
      <c r="AP87" s="390"/>
    </row>
    <row r="88" spans="2:42" ht="39.75" customHeight="1">
      <c r="B88" s="439"/>
      <c r="C88" s="466"/>
      <c r="D88" s="768"/>
      <c r="E88" s="768"/>
      <c r="F88" s="777"/>
      <c r="G88" s="777"/>
      <c r="H88" s="777"/>
      <c r="I88" s="777"/>
      <c r="J88" s="777"/>
      <c r="K88" s="777"/>
      <c r="L88" s="777"/>
      <c r="M88" s="777"/>
      <c r="N88" s="777"/>
      <c r="O88" s="777"/>
      <c r="P88" s="778"/>
      <c r="Q88" s="778"/>
      <c r="R88" s="778"/>
      <c r="S88" s="769"/>
      <c r="T88" s="769"/>
      <c r="U88" s="770"/>
      <c r="V88" s="770"/>
      <c r="W88" s="770"/>
      <c r="X88" s="771"/>
      <c r="Y88" s="771"/>
      <c r="Z88" s="771"/>
      <c r="AA88" s="772"/>
      <c r="AB88" s="772"/>
      <c r="AC88" s="772"/>
      <c r="AD88" s="772"/>
      <c r="AE88" s="772"/>
      <c r="AF88" s="772"/>
      <c r="AG88" s="772"/>
      <c r="AH88" s="772"/>
      <c r="AI88" s="772"/>
      <c r="AJ88" s="772"/>
      <c r="AP88" s="390"/>
    </row>
    <row r="89" spans="2:42" ht="39.75" customHeight="1">
      <c r="B89" s="439"/>
      <c r="C89" s="466"/>
      <c r="D89" s="768"/>
      <c r="E89" s="768"/>
      <c r="F89" s="777"/>
      <c r="G89" s="777"/>
      <c r="H89" s="777"/>
      <c r="I89" s="777"/>
      <c r="J89" s="777"/>
      <c r="K89" s="777"/>
      <c r="L89" s="777"/>
      <c r="M89" s="777"/>
      <c r="N89" s="777"/>
      <c r="O89" s="777"/>
      <c r="P89" s="778"/>
      <c r="Q89" s="778"/>
      <c r="R89" s="778"/>
      <c r="S89" s="769"/>
      <c r="T89" s="769"/>
      <c r="U89" s="770"/>
      <c r="V89" s="770"/>
      <c r="W89" s="770"/>
      <c r="X89" s="771"/>
      <c r="Y89" s="771"/>
      <c r="Z89" s="771"/>
      <c r="AA89" s="772"/>
      <c r="AB89" s="772"/>
      <c r="AC89" s="772"/>
      <c r="AD89" s="772"/>
      <c r="AE89" s="772"/>
      <c r="AF89" s="772"/>
      <c r="AG89" s="772"/>
      <c r="AH89" s="772"/>
      <c r="AI89" s="772"/>
      <c r="AJ89" s="772"/>
      <c r="AP89" s="390"/>
    </row>
    <row r="90" spans="2:42" ht="39.75" customHeight="1">
      <c r="B90" s="439"/>
      <c r="C90" s="438"/>
      <c r="D90" s="768"/>
      <c r="E90" s="768"/>
      <c r="F90" s="776"/>
      <c r="G90" s="776"/>
      <c r="H90" s="776"/>
      <c r="I90" s="776"/>
      <c r="J90" s="776"/>
      <c r="K90" s="776"/>
      <c r="L90" s="776"/>
      <c r="M90" s="776"/>
      <c r="N90" s="776"/>
      <c r="O90" s="776"/>
      <c r="P90" s="776"/>
      <c r="Q90" s="776"/>
      <c r="R90" s="776"/>
      <c r="S90" s="769"/>
      <c r="T90" s="769"/>
      <c r="U90" s="770"/>
      <c r="V90" s="770"/>
      <c r="W90" s="770"/>
      <c r="X90" s="771"/>
      <c r="Y90" s="771"/>
      <c r="Z90" s="771"/>
      <c r="AA90" s="766"/>
      <c r="AB90" s="766"/>
      <c r="AC90" s="766"/>
      <c r="AD90" s="766"/>
      <c r="AE90" s="766"/>
      <c r="AF90" s="766"/>
      <c r="AG90" s="766"/>
      <c r="AH90" s="767"/>
      <c r="AI90" s="767"/>
      <c r="AJ90" s="767"/>
      <c r="AP90" s="390"/>
    </row>
    <row r="91" spans="2:42" ht="13.5" customHeight="1">
      <c r="B91" s="439"/>
      <c r="C91" s="466"/>
      <c r="D91" s="438"/>
      <c r="E91" s="438"/>
      <c r="F91" s="475"/>
      <c r="G91" s="475"/>
      <c r="H91" s="475"/>
      <c r="I91" s="475"/>
      <c r="J91" s="475"/>
      <c r="K91" s="475"/>
      <c r="L91" s="475"/>
      <c r="M91" s="475"/>
      <c r="N91" s="475"/>
      <c r="O91" s="475"/>
      <c r="P91" s="475"/>
      <c r="Q91" s="475"/>
      <c r="R91" s="475"/>
      <c r="S91" s="447"/>
      <c r="T91" s="447"/>
      <c r="U91" s="448"/>
      <c r="V91" s="448"/>
      <c r="W91" s="448"/>
      <c r="X91" s="449"/>
      <c r="Y91" s="449"/>
      <c r="Z91" s="449"/>
      <c r="AA91" s="473"/>
      <c r="AB91" s="473"/>
      <c r="AC91" s="473"/>
      <c r="AD91" s="473"/>
      <c r="AE91" s="473"/>
      <c r="AF91" s="473"/>
      <c r="AG91" s="473"/>
      <c r="AH91" s="473"/>
      <c r="AI91" s="473"/>
      <c r="AJ91" s="473"/>
      <c r="AP91" s="390"/>
    </row>
    <row r="92" spans="2:42" ht="12" customHeight="1">
      <c r="B92" s="437"/>
      <c r="C92" s="438"/>
      <c r="D92" s="768"/>
      <c r="E92" s="768"/>
      <c r="F92" s="774"/>
      <c r="G92" s="774"/>
      <c r="H92" s="774"/>
      <c r="I92" s="774"/>
      <c r="J92" s="774"/>
      <c r="K92" s="774"/>
      <c r="L92" s="774"/>
      <c r="M92" s="774"/>
      <c r="N92" s="774"/>
      <c r="O92" s="774"/>
      <c r="P92" s="775"/>
      <c r="Q92" s="775"/>
      <c r="R92" s="775"/>
      <c r="S92" s="769"/>
      <c r="T92" s="769"/>
      <c r="U92" s="770"/>
      <c r="V92" s="770"/>
      <c r="W92" s="770"/>
      <c r="X92" s="771"/>
      <c r="Y92" s="771"/>
      <c r="Z92" s="771"/>
      <c r="AA92" s="766"/>
      <c r="AB92" s="766"/>
      <c r="AC92" s="766"/>
      <c r="AD92" s="766"/>
      <c r="AE92" s="766"/>
      <c r="AF92" s="766"/>
      <c r="AG92" s="766"/>
      <c r="AH92" s="766"/>
      <c r="AI92" s="766"/>
      <c r="AJ92" s="766"/>
      <c r="AP92" s="390"/>
    </row>
    <row r="93" spans="2:42" ht="12" customHeight="1">
      <c r="B93" s="439"/>
      <c r="C93" s="471"/>
      <c r="D93" s="768"/>
      <c r="E93" s="768"/>
      <c r="F93" s="777"/>
      <c r="G93" s="777"/>
      <c r="H93" s="777"/>
      <c r="I93" s="777"/>
      <c r="J93" s="777"/>
      <c r="K93" s="777"/>
      <c r="L93" s="777"/>
      <c r="M93" s="777"/>
      <c r="N93" s="777"/>
      <c r="O93" s="777"/>
      <c r="P93" s="778"/>
      <c r="Q93" s="778"/>
      <c r="R93" s="778"/>
      <c r="S93" s="769"/>
      <c r="T93" s="769"/>
      <c r="U93" s="770"/>
      <c r="V93" s="770"/>
      <c r="W93" s="770"/>
      <c r="X93" s="771"/>
      <c r="Y93" s="771"/>
      <c r="Z93" s="771"/>
      <c r="AA93" s="766"/>
      <c r="AB93" s="766"/>
      <c r="AC93" s="766"/>
      <c r="AD93" s="766"/>
      <c r="AE93" s="766"/>
      <c r="AF93" s="766"/>
      <c r="AG93" s="766"/>
      <c r="AH93" s="766"/>
      <c r="AI93" s="766"/>
      <c r="AJ93" s="766"/>
      <c r="AP93" s="390"/>
    </row>
    <row r="94" spans="2:42" ht="12" customHeight="1">
      <c r="B94" s="439"/>
      <c r="C94" s="471"/>
      <c r="D94" s="768"/>
      <c r="E94" s="768"/>
      <c r="F94" s="777"/>
      <c r="G94" s="777"/>
      <c r="H94" s="777"/>
      <c r="I94" s="777"/>
      <c r="J94" s="777"/>
      <c r="K94" s="777"/>
      <c r="L94" s="777"/>
      <c r="M94" s="777"/>
      <c r="N94" s="777"/>
      <c r="O94" s="777"/>
      <c r="P94" s="778"/>
      <c r="Q94" s="778"/>
      <c r="R94" s="778"/>
      <c r="S94" s="773"/>
      <c r="T94" s="773"/>
      <c r="U94" s="770"/>
      <c r="V94" s="770"/>
      <c r="W94" s="770"/>
      <c r="X94" s="771"/>
      <c r="Y94" s="771"/>
      <c r="Z94" s="771"/>
      <c r="AA94" s="772"/>
      <c r="AB94" s="772"/>
      <c r="AC94" s="772"/>
      <c r="AD94" s="772"/>
      <c r="AE94" s="772"/>
      <c r="AF94" s="772"/>
      <c r="AG94" s="772"/>
      <c r="AH94" s="772"/>
      <c r="AI94" s="772"/>
      <c r="AJ94" s="772"/>
      <c r="AP94" s="390"/>
    </row>
    <row r="95" spans="2:42" ht="19.5" customHeight="1">
      <c r="B95" s="439"/>
      <c r="C95" s="471"/>
      <c r="D95" s="768"/>
      <c r="E95" s="768"/>
      <c r="F95" s="777"/>
      <c r="G95" s="777"/>
      <c r="H95" s="777"/>
      <c r="I95" s="777"/>
      <c r="J95" s="777"/>
      <c r="K95" s="777"/>
      <c r="L95" s="777"/>
      <c r="M95" s="777"/>
      <c r="N95" s="777"/>
      <c r="O95" s="777"/>
      <c r="P95" s="778"/>
      <c r="Q95" s="778"/>
      <c r="R95" s="778"/>
      <c r="S95" s="773"/>
      <c r="T95" s="773"/>
      <c r="U95" s="770"/>
      <c r="V95" s="770"/>
      <c r="W95" s="770"/>
      <c r="X95" s="771"/>
      <c r="Y95" s="771"/>
      <c r="Z95" s="771"/>
      <c r="AA95" s="772"/>
      <c r="AB95" s="772"/>
      <c r="AC95" s="772"/>
      <c r="AD95" s="772"/>
      <c r="AE95" s="772"/>
      <c r="AF95" s="772"/>
      <c r="AG95" s="772"/>
      <c r="AH95" s="772"/>
      <c r="AI95" s="772"/>
      <c r="AJ95" s="772"/>
      <c r="AP95" s="390"/>
    </row>
    <row r="96" spans="2:42" ht="12" customHeight="1">
      <c r="B96" s="439"/>
      <c r="C96" s="471"/>
      <c r="D96" s="768"/>
      <c r="E96" s="768"/>
      <c r="F96" s="774"/>
      <c r="G96" s="774"/>
      <c r="H96" s="774"/>
      <c r="I96" s="774"/>
      <c r="J96" s="774"/>
      <c r="K96" s="774"/>
      <c r="L96" s="774"/>
      <c r="M96" s="774"/>
      <c r="N96" s="774"/>
      <c r="O96" s="774"/>
      <c r="P96" s="775"/>
      <c r="Q96" s="775"/>
      <c r="R96" s="775"/>
      <c r="S96" s="769"/>
      <c r="T96" s="769"/>
      <c r="U96" s="770"/>
      <c r="V96" s="770"/>
      <c r="W96" s="770"/>
      <c r="X96" s="771"/>
      <c r="Y96" s="771"/>
      <c r="Z96" s="771"/>
      <c r="AA96" s="766"/>
      <c r="AB96" s="766"/>
      <c r="AC96" s="766"/>
      <c r="AD96" s="766"/>
      <c r="AE96" s="766"/>
      <c r="AF96" s="766"/>
      <c r="AG96" s="766"/>
      <c r="AH96" s="766"/>
      <c r="AI96" s="766"/>
      <c r="AJ96" s="766"/>
      <c r="AP96" s="390"/>
    </row>
    <row r="97" spans="2:42" ht="12" customHeight="1">
      <c r="B97" s="439"/>
      <c r="C97" s="471"/>
      <c r="D97" s="768"/>
      <c r="E97" s="768"/>
      <c r="F97" s="777"/>
      <c r="G97" s="777"/>
      <c r="H97" s="777"/>
      <c r="I97" s="777"/>
      <c r="J97" s="777"/>
      <c r="K97" s="777"/>
      <c r="L97" s="777"/>
      <c r="M97" s="777"/>
      <c r="N97" s="777"/>
      <c r="O97" s="777"/>
      <c r="P97" s="778"/>
      <c r="Q97" s="778"/>
      <c r="R97" s="778"/>
      <c r="S97" s="773"/>
      <c r="T97" s="773"/>
      <c r="U97" s="770"/>
      <c r="V97" s="770"/>
      <c r="W97" s="770"/>
      <c r="X97" s="771"/>
      <c r="Y97" s="771"/>
      <c r="Z97" s="771"/>
      <c r="AA97" s="772"/>
      <c r="AB97" s="772"/>
      <c r="AC97" s="772"/>
      <c r="AD97" s="772"/>
      <c r="AE97" s="772"/>
      <c r="AF97" s="772"/>
      <c r="AG97" s="772"/>
      <c r="AH97" s="772"/>
      <c r="AI97" s="772"/>
      <c r="AJ97" s="772"/>
      <c r="AP97" s="390"/>
    </row>
    <row r="98" spans="2:42" ht="12" customHeight="1">
      <c r="B98" s="439"/>
      <c r="C98" s="466"/>
      <c r="D98" s="768"/>
      <c r="E98" s="768"/>
      <c r="F98" s="777"/>
      <c r="G98" s="777"/>
      <c r="H98" s="777"/>
      <c r="I98" s="777"/>
      <c r="J98" s="777"/>
      <c r="K98" s="777"/>
      <c r="L98" s="777"/>
      <c r="M98" s="777"/>
      <c r="N98" s="777"/>
      <c r="O98" s="777"/>
      <c r="P98" s="778"/>
      <c r="Q98" s="778"/>
      <c r="R98" s="778"/>
      <c r="S98" s="769"/>
      <c r="T98" s="769"/>
      <c r="U98" s="770"/>
      <c r="V98" s="770"/>
      <c r="W98" s="770"/>
      <c r="X98" s="771"/>
      <c r="Y98" s="771"/>
      <c r="Z98" s="771"/>
      <c r="AA98" s="772"/>
      <c r="AB98" s="772"/>
      <c r="AC98" s="772"/>
      <c r="AD98" s="772"/>
      <c r="AE98" s="772"/>
      <c r="AF98" s="772"/>
      <c r="AG98" s="772"/>
      <c r="AH98" s="772"/>
      <c r="AI98" s="772"/>
      <c r="AJ98" s="772"/>
      <c r="AP98" s="390"/>
    </row>
    <row r="99" spans="2:42" ht="12" customHeight="1">
      <c r="B99" s="439"/>
      <c r="C99" s="471"/>
      <c r="D99" s="768"/>
      <c r="E99" s="768"/>
      <c r="F99" s="777"/>
      <c r="G99" s="777"/>
      <c r="H99" s="777"/>
      <c r="I99" s="777"/>
      <c r="J99" s="777"/>
      <c r="K99" s="777"/>
      <c r="L99" s="777"/>
      <c r="M99" s="777"/>
      <c r="N99" s="777"/>
      <c r="O99" s="777"/>
      <c r="P99" s="778"/>
      <c r="Q99" s="778"/>
      <c r="R99" s="778"/>
      <c r="S99" s="773"/>
      <c r="T99" s="773"/>
      <c r="U99" s="770"/>
      <c r="V99" s="770"/>
      <c r="W99" s="770"/>
      <c r="X99" s="771"/>
      <c r="Y99" s="771"/>
      <c r="Z99" s="771"/>
      <c r="AA99" s="772"/>
      <c r="AB99" s="772"/>
      <c r="AC99" s="772"/>
      <c r="AD99" s="772"/>
      <c r="AE99" s="772"/>
      <c r="AF99" s="772"/>
      <c r="AG99" s="772"/>
      <c r="AH99" s="772"/>
      <c r="AI99" s="772"/>
      <c r="AJ99" s="772"/>
      <c r="AP99" s="390"/>
    </row>
    <row r="100" spans="2:42" ht="12" customHeight="1">
      <c r="B100" s="439"/>
      <c r="C100" s="471"/>
      <c r="D100" s="438"/>
      <c r="E100" s="438"/>
      <c r="F100" s="774"/>
      <c r="G100" s="774"/>
      <c r="H100" s="774"/>
      <c r="I100" s="774"/>
      <c r="J100" s="774"/>
      <c r="K100" s="774"/>
      <c r="L100" s="774"/>
      <c r="M100" s="774"/>
      <c r="N100" s="774"/>
      <c r="O100" s="774"/>
      <c r="P100" s="775"/>
      <c r="Q100" s="775"/>
      <c r="R100" s="775"/>
      <c r="S100" s="476"/>
      <c r="T100" s="476"/>
      <c r="U100" s="448"/>
      <c r="V100" s="448"/>
      <c r="W100" s="448"/>
      <c r="X100" s="449"/>
      <c r="Y100" s="449"/>
      <c r="Z100" s="449"/>
      <c r="AA100" s="473"/>
      <c r="AB100" s="473"/>
      <c r="AC100" s="473"/>
      <c r="AD100" s="473"/>
      <c r="AE100" s="473"/>
      <c r="AF100" s="473"/>
      <c r="AG100" s="473"/>
      <c r="AH100" s="473"/>
      <c r="AI100" s="473"/>
      <c r="AJ100" s="473"/>
      <c r="AP100" s="390"/>
    </row>
    <row r="101" spans="2:42" ht="12" customHeight="1">
      <c r="B101" s="439"/>
      <c r="C101" s="471"/>
      <c r="D101" s="438"/>
      <c r="E101" s="438"/>
      <c r="F101" s="477"/>
      <c r="G101" s="477"/>
      <c r="H101" s="477"/>
      <c r="I101" s="477"/>
      <c r="J101" s="477"/>
      <c r="K101" s="477"/>
      <c r="L101" s="477"/>
      <c r="M101" s="477"/>
      <c r="N101" s="477"/>
      <c r="O101" s="477"/>
      <c r="P101" s="477"/>
      <c r="Q101" s="477"/>
      <c r="R101" s="477"/>
      <c r="S101" s="476"/>
      <c r="T101" s="476"/>
      <c r="U101" s="448"/>
      <c r="V101" s="448"/>
      <c r="W101" s="448"/>
      <c r="X101" s="449"/>
      <c r="Y101" s="449"/>
      <c r="Z101" s="449"/>
      <c r="AA101" s="473"/>
      <c r="AB101" s="473"/>
      <c r="AC101" s="473"/>
      <c r="AD101" s="473"/>
      <c r="AE101" s="473"/>
      <c r="AF101" s="473"/>
      <c r="AG101" s="473"/>
      <c r="AH101" s="473"/>
      <c r="AI101" s="473"/>
      <c r="AJ101" s="473"/>
      <c r="AP101" s="390"/>
    </row>
    <row r="102" spans="2:42" ht="12" customHeight="1">
      <c r="B102" s="439"/>
      <c r="C102" s="438"/>
      <c r="D102" s="768"/>
      <c r="E102" s="768"/>
      <c r="F102" s="776"/>
      <c r="G102" s="776"/>
      <c r="H102" s="776"/>
      <c r="I102" s="776"/>
      <c r="J102" s="776"/>
      <c r="K102" s="776"/>
      <c r="L102" s="776"/>
      <c r="M102" s="776"/>
      <c r="N102" s="776"/>
      <c r="O102" s="776"/>
      <c r="P102" s="776"/>
      <c r="Q102" s="776"/>
      <c r="R102" s="776"/>
      <c r="S102" s="769"/>
      <c r="T102" s="769"/>
      <c r="U102" s="770"/>
      <c r="V102" s="770"/>
      <c r="W102" s="770"/>
      <c r="X102" s="771"/>
      <c r="Y102" s="771"/>
      <c r="Z102" s="771"/>
      <c r="AA102" s="766"/>
      <c r="AB102" s="766"/>
      <c r="AC102" s="766"/>
      <c r="AD102" s="766"/>
      <c r="AE102" s="766"/>
      <c r="AF102" s="766"/>
      <c r="AG102" s="766"/>
      <c r="AH102" s="767"/>
      <c r="AI102" s="767"/>
      <c r="AJ102" s="767"/>
      <c r="AP102" s="390"/>
    </row>
    <row r="103" spans="2:42" ht="12" customHeight="1">
      <c r="B103" s="439"/>
      <c r="C103" s="438"/>
      <c r="D103" s="768"/>
      <c r="E103" s="768"/>
      <c r="F103" s="477"/>
      <c r="G103" s="477"/>
      <c r="H103" s="477"/>
      <c r="I103" s="477"/>
      <c r="J103" s="477"/>
      <c r="K103" s="477"/>
      <c r="L103" s="477"/>
      <c r="M103" s="477"/>
      <c r="N103" s="477"/>
      <c r="O103" s="477"/>
      <c r="P103" s="477"/>
      <c r="Q103" s="477"/>
      <c r="R103" s="477"/>
      <c r="S103" s="769"/>
      <c r="T103" s="769"/>
      <c r="U103" s="770"/>
      <c r="V103" s="770"/>
      <c r="W103" s="770"/>
      <c r="X103" s="771"/>
      <c r="Y103" s="771"/>
      <c r="Z103" s="771"/>
      <c r="AA103" s="766"/>
      <c r="AB103" s="766"/>
      <c r="AC103" s="766"/>
      <c r="AD103" s="766"/>
      <c r="AE103" s="766"/>
      <c r="AF103" s="766"/>
      <c r="AG103" s="766"/>
      <c r="AH103" s="766"/>
      <c r="AI103" s="766"/>
      <c r="AJ103" s="766"/>
      <c r="AP103" s="390"/>
    </row>
    <row r="104" spans="2:42" ht="12" customHeight="1">
      <c r="B104" s="439"/>
      <c r="C104" s="438"/>
      <c r="D104" s="768"/>
      <c r="E104" s="768"/>
      <c r="F104" s="477"/>
      <c r="G104" s="477"/>
      <c r="H104" s="477"/>
      <c r="I104" s="477"/>
      <c r="J104" s="477"/>
      <c r="K104" s="477"/>
      <c r="L104" s="477"/>
      <c r="M104" s="477"/>
      <c r="N104" s="477"/>
      <c r="O104" s="477"/>
      <c r="P104" s="477"/>
      <c r="Q104" s="477"/>
      <c r="R104" s="477"/>
      <c r="S104" s="769"/>
      <c r="T104" s="769"/>
      <c r="U104" s="770"/>
      <c r="V104" s="770"/>
      <c r="W104" s="770"/>
      <c r="X104" s="771"/>
      <c r="Y104" s="771"/>
      <c r="Z104" s="771"/>
      <c r="AA104" s="766"/>
      <c r="AB104" s="766"/>
      <c r="AC104" s="766"/>
      <c r="AD104" s="766"/>
      <c r="AE104" s="766"/>
      <c r="AF104" s="766"/>
      <c r="AG104" s="766"/>
      <c r="AH104" s="766"/>
      <c r="AI104" s="766"/>
      <c r="AJ104" s="766"/>
      <c r="AP104" s="390"/>
    </row>
    <row r="105" spans="2:42" ht="12" customHeight="1">
      <c r="B105" s="439"/>
      <c r="C105" s="464"/>
      <c r="D105" s="768"/>
      <c r="E105" s="768"/>
      <c r="F105" s="477"/>
      <c r="G105" s="477"/>
      <c r="H105" s="477"/>
      <c r="I105" s="477"/>
      <c r="J105" s="477"/>
      <c r="K105" s="477"/>
      <c r="L105" s="477"/>
      <c r="M105" s="477"/>
      <c r="N105" s="477"/>
      <c r="O105" s="477"/>
      <c r="P105" s="477"/>
      <c r="Q105" s="477"/>
      <c r="R105" s="477"/>
      <c r="S105" s="773"/>
      <c r="T105" s="773"/>
      <c r="U105" s="770"/>
      <c r="V105" s="770"/>
      <c r="W105" s="770"/>
      <c r="X105" s="771"/>
      <c r="Y105" s="771"/>
      <c r="Z105" s="771"/>
      <c r="AA105" s="772"/>
      <c r="AB105" s="772"/>
      <c r="AC105" s="772"/>
      <c r="AD105" s="772"/>
      <c r="AE105" s="772"/>
      <c r="AF105" s="772"/>
      <c r="AG105" s="772"/>
      <c r="AH105" s="772"/>
      <c r="AI105" s="772"/>
      <c r="AJ105" s="772"/>
      <c r="AP105" s="390"/>
    </row>
    <row r="106" spans="2:42" ht="12" customHeight="1">
      <c r="B106" s="439"/>
      <c r="C106" s="464"/>
      <c r="D106" s="768"/>
      <c r="E106" s="768"/>
      <c r="F106" s="477"/>
      <c r="G106" s="477"/>
      <c r="H106" s="477"/>
      <c r="I106" s="477"/>
      <c r="J106" s="477"/>
      <c r="K106" s="477"/>
      <c r="L106" s="477"/>
      <c r="M106" s="477"/>
      <c r="N106" s="477"/>
      <c r="O106" s="477"/>
      <c r="P106" s="477"/>
      <c r="Q106" s="477"/>
      <c r="R106" s="477"/>
      <c r="S106" s="773"/>
      <c r="T106" s="773"/>
      <c r="U106" s="770"/>
      <c r="V106" s="770"/>
      <c r="W106" s="770"/>
      <c r="X106" s="771"/>
      <c r="Y106" s="771"/>
      <c r="Z106" s="771"/>
      <c r="AA106" s="772"/>
      <c r="AB106" s="772"/>
      <c r="AC106" s="772"/>
      <c r="AD106" s="772"/>
      <c r="AE106" s="772"/>
      <c r="AF106" s="772"/>
      <c r="AG106" s="772"/>
      <c r="AH106" s="772"/>
      <c r="AI106" s="772"/>
      <c r="AJ106" s="772"/>
      <c r="AP106" s="390"/>
    </row>
    <row r="107" spans="2:42" ht="12" customHeight="1">
      <c r="B107" s="439"/>
      <c r="C107" s="464"/>
      <c r="D107" s="768"/>
      <c r="E107" s="768"/>
      <c r="F107" s="477"/>
      <c r="G107" s="477"/>
      <c r="H107" s="477"/>
      <c r="I107" s="477"/>
      <c r="J107" s="477"/>
      <c r="K107" s="477"/>
      <c r="L107" s="477"/>
      <c r="M107" s="477"/>
      <c r="N107" s="477"/>
      <c r="O107" s="477"/>
      <c r="P107" s="477"/>
      <c r="Q107" s="477"/>
      <c r="R107" s="477"/>
      <c r="S107" s="773"/>
      <c r="T107" s="773"/>
      <c r="U107" s="770"/>
      <c r="V107" s="770"/>
      <c r="W107" s="770"/>
      <c r="X107" s="771"/>
      <c r="Y107" s="771"/>
      <c r="Z107" s="771"/>
      <c r="AA107" s="766"/>
      <c r="AB107" s="766"/>
      <c r="AC107" s="766"/>
      <c r="AD107" s="766"/>
      <c r="AE107" s="766"/>
      <c r="AF107" s="766"/>
      <c r="AG107" s="766"/>
      <c r="AH107" s="766"/>
      <c r="AI107" s="766"/>
      <c r="AJ107" s="766"/>
      <c r="AP107" s="390"/>
    </row>
    <row r="108" spans="2:42" ht="12" customHeight="1">
      <c r="B108" s="439"/>
      <c r="C108" s="438"/>
      <c r="D108" s="768"/>
      <c r="E108" s="768"/>
      <c r="F108" s="477"/>
      <c r="G108" s="477"/>
      <c r="H108" s="477"/>
      <c r="I108" s="477"/>
      <c r="J108" s="477"/>
      <c r="K108" s="477"/>
      <c r="L108" s="477"/>
      <c r="M108" s="477"/>
      <c r="N108" s="477"/>
      <c r="O108" s="477"/>
      <c r="P108" s="477"/>
      <c r="Q108" s="477"/>
      <c r="R108" s="477"/>
      <c r="S108" s="769"/>
      <c r="T108" s="769"/>
      <c r="U108" s="770"/>
      <c r="V108" s="770"/>
      <c r="W108" s="770"/>
      <c r="X108" s="771"/>
      <c r="Y108" s="771"/>
      <c r="Z108" s="771"/>
      <c r="AA108" s="766"/>
      <c r="AB108" s="766"/>
      <c r="AC108" s="766"/>
      <c r="AD108" s="766"/>
      <c r="AE108" s="766"/>
      <c r="AF108" s="766"/>
      <c r="AG108" s="766"/>
      <c r="AH108" s="766"/>
      <c r="AI108" s="766"/>
      <c r="AJ108" s="766"/>
      <c r="AP108" s="390"/>
    </row>
    <row r="109" spans="2:42" ht="12" customHeight="1">
      <c r="B109" s="436"/>
      <c r="C109" s="436"/>
      <c r="D109" s="436"/>
      <c r="E109" s="436"/>
      <c r="F109" s="477"/>
      <c r="G109" s="477"/>
      <c r="H109" s="477"/>
      <c r="I109" s="477"/>
      <c r="J109" s="477"/>
      <c r="K109" s="477"/>
      <c r="L109" s="477"/>
      <c r="M109" s="477"/>
      <c r="N109" s="477"/>
      <c r="O109" s="477"/>
      <c r="P109" s="436"/>
      <c r="Q109" s="436"/>
      <c r="R109" s="436"/>
      <c r="S109" s="436"/>
      <c r="T109" s="436"/>
      <c r="U109" s="436"/>
      <c r="V109" s="436"/>
      <c r="W109" s="478"/>
      <c r="X109" s="766"/>
      <c r="Y109" s="766"/>
      <c r="Z109" s="766"/>
      <c r="AA109" s="767"/>
      <c r="AB109" s="767"/>
      <c r="AC109" s="767"/>
      <c r="AD109" s="767"/>
      <c r="AE109" s="767"/>
      <c r="AF109" s="767"/>
      <c r="AG109" s="767"/>
      <c r="AH109" s="767"/>
      <c r="AI109" s="767"/>
      <c r="AJ109" s="767"/>
      <c r="AP109" s="390"/>
    </row>
    <row r="110" spans="2:42" ht="12" customHeight="1">
      <c r="B110" s="479"/>
      <c r="C110" s="479"/>
      <c r="D110" s="479"/>
      <c r="E110" s="479"/>
      <c r="F110" s="477"/>
      <c r="G110" s="477"/>
      <c r="H110" s="477"/>
      <c r="I110" s="477"/>
      <c r="J110" s="477"/>
      <c r="K110" s="477"/>
      <c r="L110" s="477"/>
      <c r="M110" s="477"/>
      <c r="N110" s="477"/>
      <c r="O110" s="477"/>
      <c r="P110" s="479"/>
      <c r="Q110" s="479"/>
      <c r="R110" s="479"/>
      <c r="S110" s="479"/>
      <c r="T110" s="479"/>
      <c r="U110" s="479"/>
      <c r="V110" s="479"/>
      <c r="W110" s="479"/>
      <c r="X110" s="479"/>
      <c r="Y110" s="479"/>
      <c r="Z110" s="479"/>
      <c r="AA110" s="479"/>
      <c r="AB110" s="479"/>
      <c r="AC110" s="479"/>
      <c r="AD110" s="479"/>
      <c r="AE110" s="479"/>
      <c r="AF110" s="479"/>
      <c r="AG110" s="479"/>
      <c r="AH110" s="479"/>
      <c r="AI110" s="479"/>
      <c r="AJ110" s="479"/>
      <c r="AP110" s="390"/>
    </row>
    <row r="111" spans="2:42" ht="12" customHeight="1">
      <c r="B111" s="479"/>
      <c r="C111" s="479"/>
      <c r="D111" s="479"/>
      <c r="E111" s="480"/>
      <c r="F111" s="477"/>
      <c r="G111" s="477"/>
      <c r="H111" s="477"/>
      <c r="I111" s="477"/>
      <c r="J111" s="477"/>
      <c r="K111" s="477"/>
      <c r="L111" s="477"/>
      <c r="M111" s="477"/>
      <c r="N111" s="477"/>
      <c r="O111" s="477"/>
      <c r="P111" s="480"/>
      <c r="Q111" s="480"/>
      <c r="R111" s="480"/>
      <c r="S111" s="480"/>
      <c r="T111" s="480"/>
      <c r="U111" s="480"/>
      <c r="V111" s="480"/>
      <c r="W111" s="480"/>
      <c r="X111" s="480"/>
      <c r="Y111" s="480"/>
      <c r="Z111" s="480"/>
      <c r="AA111" s="480"/>
      <c r="AB111" s="480"/>
      <c r="AC111" s="480"/>
      <c r="AD111" s="480"/>
      <c r="AE111" s="480"/>
      <c r="AF111" s="480"/>
      <c r="AG111" s="480"/>
      <c r="AH111" s="480"/>
      <c r="AI111" s="480"/>
      <c r="AJ111" s="480"/>
      <c r="AP111" s="390"/>
    </row>
    <row r="112" spans="2:42" ht="12" customHeight="1">
      <c r="B112" s="479"/>
      <c r="C112" s="479"/>
      <c r="D112" s="480"/>
      <c r="E112" s="480"/>
      <c r="F112" s="480"/>
      <c r="G112" s="480"/>
      <c r="H112" s="480"/>
      <c r="I112" s="480"/>
      <c r="J112" s="480"/>
      <c r="K112" s="480"/>
      <c r="L112" s="480"/>
      <c r="M112" s="480"/>
      <c r="N112" s="480"/>
      <c r="O112" s="480"/>
      <c r="P112" s="480"/>
      <c r="Q112" s="480"/>
      <c r="R112" s="480"/>
      <c r="S112" s="480"/>
      <c r="T112" s="480"/>
      <c r="U112" s="480"/>
      <c r="V112" s="480"/>
      <c r="W112" s="480"/>
      <c r="X112" s="480"/>
      <c r="Y112" s="480"/>
      <c r="Z112" s="480"/>
      <c r="AA112" s="480"/>
      <c r="AB112" s="480"/>
      <c r="AC112" s="480"/>
      <c r="AD112" s="480"/>
      <c r="AE112" s="480"/>
      <c r="AF112" s="480"/>
      <c r="AG112" s="480"/>
      <c r="AH112" s="480"/>
      <c r="AI112" s="480"/>
      <c r="AJ112" s="480"/>
      <c r="AP112" s="390"/>
    </row>
    <row r="113" spans="2:42" ht="12" customHeight="1">
      <c r="B113" s="479"/>
      <c r="C113" s="479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S113" s="480"/>
      <c r="T113" s="480"/>
      <c r="U113" s="480"/>
      <c r="V113" s="480"/>
      <c r="W113" s="480"/>
      <c r="X113" s="480"/>
      <c r="Y113" s="480"/>
      <c r="Z113" s="480"/>
      <c r="AA113" s="480"/>
      <c r="AB113" s="480"/>
      <c r="AC113" s="480"/>
      <c r="AD113" s="480"/>
      <c r="AE113" s="480"/>
      <c r="AF113" s="480"/>
      <c r="AG113" s="480"/>
      <c r="AH113" s="480"/>
      <c r="AI113" s="480"/>
      <c r="AJ113" s="480"/>
      <c r="AP113" s="390"/>
    </row>
    <row r="114" spans="2:42" ht="12" customHeight="1">
      <c r="B114" s="479"/>
      <c r="C114" s="479"/>
      <c r="D114" s="480"/>
      <c r="E114" s="480"/>
      <c r="F114" s="480"/>
      <c r="G114" s="480"/>
      <c r="H114" s="480"/>
      <c r="I114" s="480"/>
      <c r="J114" s="480"/>
      <c r="K114" s="480"/>
      <c r="L114" s="480"/>
      <c r="M114" s="480"/>
      <c r="N114" s="480"/>
      <c r="O114" s="480"/>
      <c r="P114" s="480"/>
      <c r="Q114" s="480"/>
      <c r="R114" s="480"/>
      <c r="S114" s="480"/>
      <c r="T114" s="480"/>
      <c r="U114" s="480"/>
      <c r="V114" s="480"/>
      <c r="W114" s="480"/>
      <c r="X114" s="480"/>
      <c r="Y114" s="480"/>
      <c r="Z114" s="480"/>
      <c r="AA114" s="480"/>
      <c r="AB114" s="480"/>
      <c r="AC114" s="480"/>
      <c r="AD114" s="480"/>
      <c r="AE114" s="480"/>
      <c r="AF114" s="480"/>
      <c r="AG114" s="480"/>
      <c r="AH114" s="480"/>
      <c r="AI114" s="480"/>
      <c r="AJ114" s="480"/>
      <c r="AP114" s="390"/>
    </row>
    <row r="115" spans="2:42" ht="22.5" customHeight="1">
      <c r="B115" s="479"/>
      <c r="C115" s="479"/>
      <c r="D115" s="480"/>
      <c r="E115" s="480"/>
      <c r="F115" s="480"/>
      <c r="G115" s="480"/>
      <c r="H115" s="480"/>
      <c r="I115" s="480"/>
      <c r="J115" s="480"/>
      <c r="K115" s="480"/>
      <c r="L115" s="480"/>
      <c r="M115" s="480"/>
      <c r="N115" s="480"/>
      <c r="O115" s="480"/>
      <c r="P115" s="480"/>
      <c r="Q115" s="480"/>
      <c r="R115" s="480"/>
      <c r="S115" s="480"/>
      <c r="T115" s="480"/>
      <c r="U115" s="480"/>
      <c r="V115" s="480"/>
      <c r="W115" s="480"/>
      <c r="X115" s="480"/>
      <c r="Y115" s="480"/>
      <c r="Z115" s="480"/>
      <c r="AA115" s="480"/>
      <c r="AB115" s="480"/>
      <c r="AC115" s="480"/>
      <c r="AD115" s="480"/>
      <c r="AE115" s="480"/>
      <c r="AF115" s="480"/>
      <c r="AG115" s="480"/>
      <c r="AH115" s="480"/>
      <c r="AI115" s="480"/>
      <c r="AJ115" s="480"/>
      <c r="AP115" s="390"/>
    </row>
    <row r="116" spans="2:42" ht="12" customHeight="1">
      <c r="B116" s="479"/>
      <c r="C116" s="479"/>
      <c r="D116" s="479"/>
      <c r="E116" s="479"/>
      <c r="F116" s="479"/>
      <c r="G116" s="479"/>
      <c r="H116" s="479"/>
      <c r="I116" s="479"/>
      <c r="J116" s="479"/>
      <c r="K116" s="479"/>
      <c r="L116" s="479"/>
      <c r="M116" s="479"/>
      <c r="N116" s="479"/>
      <c r="O116" s="479"/>
      <c r="P116" s="479"/>
      <c r="Q116" s="479"/>
      <c r="R116" s="479"/>
      <c r="S116" s="479"/>
      <c r="T116" s="479"/>
      <c r="U116" s="479"/>
      <c r="V116" s="479"/>
      <c r="W116" s="479"/>
      <c r="X116" s="479"/>
      <c r="Y116" s="479"/>
      <c r="Z116" s="479"/>
      <c r="AA116" s="479"/>
      <c r="AB116" s="479"/>
      <c r="AC116" s="479"/>
      <c r="AD116" s="479"/>
      <c r="AE116" s="479"/>
      <c r="AF116" s="479"/>
      <c r="AG116" s="479"/>
      <c r="AH116" s="479"/>
      <c r="AI116" s="479"/>
      <c r="AJ116" s="479"/>
      <c r="AP116" s="390"/>
    </row>
    <row r="117" spans="2:42" ht="12" customHeight="1">
      <c r="B117" s="479"/>
      <c r="C117" s="479"/>
      <c r="D117" s="479"/>
      <c r="E117" s="479"/>
      <c r="F117" s="479"/>
      <c r="G117" s="479"/>
      <c r="H117" s="479"/>
      <c r="I117" s="479"/>
      <c r="J117" s="479"/>
      <c r="K117" s="479"/>
      <c r="L117" s="479"/>
      <c r="M117" s="479"/>
      <c r="N117" s="479"/>
      <c r="O117" s="479"/>
      <c r="P117" s="479"/>
      <c r="Q117" s="479"/>
      <c r="R117" s="479"/>
      <c r="S117" s="479"/>
      <c r="T117" s="479"/>
      <c r="U117" s="479"/>
      <c r="V117" s="479"/>
      <c r="W117" s="479"/>
      <c r="X117" s="479"/>
      <c r="Y117" s="479"/>
      <c r="Z117" s="479"/>
      <c r="AA117" s="479"/>
      <c r="AB117" s="479"/>
      <c r="AC117" s="479"/>
      <c r="AD117" s="479"/>
      <c r="AE117" s="479"/>
      <c r="AF117" s="479"/>
      <c r="AG117" s="479"/>
      <c r="AH117" s="479"/>
      <c r="AI117" s="479"/>
      <c r="AJ117" s="479"/>
      <c r="AP117" s="390"/>
    </row>
    <row r="118" spans="2:42" ht="12" customHeight="1">
      <c r="B118" s="479"/>
      <c r="C118" s="479"/>
      <c r="D118" s="479"/>
      <c r="E118" s="479"/>
      <c r="F118" s="479"/>
      <c r="G118" s="479"/>
      <c r="H118" s="479"/>
      <c r="I118" s="479"/>
      <c r="J118" s="479"/>
      <c r="K118" s="479"/>
      <c r="L118" s="479"/>
      <c r="M118" s="479"/>
      <c r="N118" s="479"/>
      <c r="O118" s="479"/>
      <c r="P118" s="479"/>
      <c r="Q118" s="479"/>
      <c r="R118" s="479"/>
      <c r="S118" s="479"/>
      <c r="T118" s="479"/>
      <c r="U118" s="479"/>
      <c r="V118" s="479"/>
      <c r="W118" s="479"/>
      <c r="X118" s="479"/>
      <c r="Y118" s="479"/>
      <c r="Z118" s="479"/>
      <c r="AA118" s="479"/>
      <c r="AB118" s="479"/>
      <c r="AC118" s="479"/>
      <c r="AD118" s="479"/>
      <c r="AE118" s="479"/>
      <c r="AF118" s="479"/>
      <c r="AG118" s="479"/>
      <c r="AH118" s="479"/>
      <c r="AI118" s="479"/>
      <c r="AJ118" s="479"/>
      <c r="AP118" s="390"/>
    </row>
    <row r="119" spans="2:42" ht="12" customHeight="1">
      <c r="B119" s="479"/>
      <c r="C119" s="479"/>
      <c r="D119" s="479"/>
      <c r="E119" s="479"/>
      <c r="F119" s="479"/>
      <c r="G119" s="479"/>
      <c r="H119" s="479"/>
      <c r="I119" s="479"/>
      <c r="J119" s="479"/>
      <c r="K119" s="479"/>
      <c r="L119" s="479"/>
      <c r="M119" s="479"/>
      <c r="N119" s="479"/>
      <c r="O119" s="479"/>
      <c r="P119" s="479"/>
      <c r="Q119" s="479"/>
      <c r="R119" s="479"/>
      <c r="S119" s="479"/>
      <c r="T119" s="479"/>
      <c r="U119" s="479"/>
      <c r="V119" s="479"/>
      <c r="W119" s="479"/>
      <c r="X119" s="479"/>
      <c r="Y119" s="479"/>
      <c r="Z119" s="479"/>
      <c r="AA119" s="479"/>
      <c r="AB119" s="479"/>
      <c r="AC119" s="479"/>
      <c r="AD119" s="479"/>
      <c r="AE119" s="479"/>
      <c r="AF119" s="479"/>
      <c r="AG119" s="479"/>
      <c r="AH119" s="479"/>
      <c r="AI119" s="479"/>
      <c r="AJ119" s="479"/>
      <c r="AP119" s="390"/>
    </row>
    <row r="120" spans="2:42" ht="12" customHeight="1">
      <c r="B120" s="479"/>
      <c r="C120" s="479"/>
      <c r="D120" s="479"/>
      <c r="E120" s="479"/>
      <c r="F120" s="479"/>
      <c r="G120" s="479"/>
      <c r="H120" s="479"/>
      <c r="I120" s="479"/>
      <c r="J120" s="479"/>
      <c r="K120" s="479"/>
      <c r="L120" s="479"/>
      <c r="M120" s="479"/>
      <c r="N120" s="479"/>
      <c r="O120" s="479"/>
      <c r="P120" s="479"/>
      <c r="Q120" s="479"/>
      <c r="R120" s="479"/>
      <c r="S120" s="479"/>
      <c r="T120" s="479"/>
      <c r="U120" s="479"/>
      <c r="V120" s="479"/>
      <c r="W120" s="479"/>
      <c r="X120" s="479"/>
      <c r="Y120" s="479"/>
      <c r="Z120" s="479"/>
      <c r="AA120" s="479"/>
      <c r="AB120" s="479"/>
      <c r="AC120" s="479"/>
      <c r="AD120" s="479"/>
      <c r="AE120" s="479"/>
      <c r="AF120" s="479"/>
      <c r="AG120" s="479"/>
      <c r="AH120" s="479"/>
      <c r="AI120" s="479"/>
      <c r="AJ120" s="479"/>
      <c r="AP120" s="390"/>
    </row>
    <row r="121" spans="2:42" ht="12" customHeight="1">
      <c r="B121" s="479"/>
      <c r="C121" s="479"/>
      <c r="D121" s="479"/>
      <c r="E121" s="479"/>
      <c r="F121" s="479"/>
      <c r="G121" s="479"/>
      <c r="H121" s="479"/>
      <c r="I121" s="479"/>
      <c r="J121" s="479"/>
      <c r="K121" s="479"/>
      <c r="L121" s="479"/>
      <c r="M121" s="479"/>
      <c r="N121" s="479"/>
      <c r="O121" s="479"/>
      <c r="P121" s="479"/>
      <c r="Q121" s="479"/>
      <c r="R121" s="479"/>
      <c r="S121" s="479"/>
      <c r="T121" s="479"/>
      <c r="U121" s="479"/>
      <c r="V121" s="479"/>
      <c r="W121" s="479"/>
      <c r="X121" s="479"/>
      <c r="Y121" s="479"/>
      <c r="Z121" s="479"/>
      <c r="AA121" s="479"/>
      <c r="AB121" s="479"/>
      <c r="AC121" s="479"/>
      <c r="AD121" s="479"/>
      <c r="AE121" s="479"/>
      <c r="AF121" s="479"/>
      <c r="AG121" s="479"/>
      <c r="AH121" s="479"/>
      <c r="AI121" s="479"/>
      <c r="AJ121" s="479"/>
      <c r="AP121" s="390"/>
    </row>
    <row r="122" spans="2:42" ht="12" customHeight="1">
      <c r="B122" s="479"/>
      <c r="C122" s="479"/>
      <c r="D122" s="479"/>
      <c r="E122" s="479"/>
      <c r="F122" s="479"/>
      <c r="G122" s="479"/>
      <c r="H122" s="479"/>
      <c r="I122" s="479"/>
      <c r="J122" s="479"/>
      <c r="K122" s="479"/>
      <c r="L122" s="479"/>
      <c r="M122" s="479"/>
      <c r="N122" s="479"/>
      <c r="O122" s="479"/>
      <c r="P122" s="479"/>
      <c r="Q122" s="479"/>
      <c r="R122" s="479"/>
      <c r="S122" s="479"/>
      <c r="T122" s="479"/>
      <c r="U122" s="479"/>
      <c r="V122" s="479"/>
      <c r="W122" s="479"/>
      <c r="X122" s="479"/>
      <c r="Y122" s="479"/>
      <c r="Z122" s="479"/>
      <c r="AA122" s="479"/>
      <c r="AB122" s="479"/>
      <c r="AC122" s="479"/>
      <c r="AD122" s="479"/>
      <c r="AE122" s="479"/>
      <c r="AF122" s="479"/>
      <c r="AG122" s="479"/>
      <c r="AH122" s="479"/>
      <c r="AI122" s="479"/>
      <c r="AJ122" s="479"/>
      <c r="AP122" s="390"/>
    </row>
    <row r="123" spans="2:42" ht="12" customHeight="1">
      <c r="B123" s="479"/>
      <c r="C123" s="479"/>
      <c r="D123" s="479"/>
      <c r="E123" s="479"/>
      <c r="F123" s="479"/>
      <c r="G123" s="479"/>
      <c r="H123" s="479"/>
      <c r="I123" s="479"/>
      <c r="J123" s="479"/>
      <c r="K123" s="479"/>
      <c r="L123" s="479"/>
      <c r="M123" s="479"/>
      <c r="N123" s="479"/>
      <c r="O123" s="479"/>
      <c r="P123" s="479"/>
      <c r="Q123" s="479"/>
      <c r="R123" s="479"/>
      <c r="S123" s="479"/>
      <c r="T123" s="479"/>
      <c r="U123" s="479"/>
      <c r="V123" s="479"/>
      <c r="W123" s="479"/>
      <c r="X123" s="479"/>
      <c r="Y123" s="479"/>
      <c r="Z123" s="479"/>
      <c r="AA123" s="479"/>
      <c r="AB123" s="479"/>
      <c r="AC123" s="479"/>
      <c r="AD123" s="479"/>
      <c r="AE123" s="479"/>
      <c r="AF123" s="479"/>
      <c r="AG123" s="479"/>
      <c r="AH123" s="479"/>
      <c r="AI123" s="479"/>
      <c r="AJ123" s="479"/>
      <c r="AP123" s="390"/>
    </row>
    <row r="124" spans="2:42" ht="12" customHeight="1">
      <c r="B124" s="436"/>
      <c r="C124" s="436"/>
      <c r="D124" s="436"/>
      <c r="E124" s="436"/>
      <c r="F124" s="477"/>
      <c r="G124" s="477"/>
      <c r="H124" s="477"/>
      <c r="I124" s="477"/>
      <c r="J124" s="477"/>
      <c r="K124" s="477"/>
      <c r="L124" s="477"/>
      <c r="M124" s="477"/>
      <c r="N124" s="477"/>
      <c r="O124" s="477"/>
      <c r="P124" s="436"/>
      <c r="Q124" s="436"/>
      <c r="R124" s="436"/>
      <c r="S124" s="436"/>
      <c r="T124" s="436"/>
      <c r="U124" s="436"/>
      <c r="V124" s="436"/>
      <c r="W124" s="436"/>
      <c r="X124" s="436"/>
      <c r="Y124" s="436"/>
      <c r="Z124" s="436"/>
      <c r="AA124" s="436"/>
      <c r="AB124" s="436"/>
      <c r="AC124" s="436"/>
      <c r="AD124" s="436"/>
      <c r="AE124" s="436"/>
      <c r="AF124" s="436"/>
      <c r="AG124" s="436"/>
      <c r="AH124" s="436"/>
      <c r="AI124" s="436"/>
      <c r="AJ124" s="436"/>
      <c r="AP124" s="390"/>
    </row>
    <row r="125" spans="2:42" ht="12" customHeight="1">
      <c r="B125" s="436"/>
      <c r="C125" s="436"/>
      <c r="D125" s="436"/>
      <c r="E125" s="436"/>
      <c r="F125" s="477"/>
      <c r="G125" s="477"/>
      <c r="H125" s="477"/>
      <c r="I125" s="477"/>
      <c r="J125" s="477"/>
      <c r="K125" s="477"/>
      <c r="L125" s="477"/>
      <c r="M125" s="477"/>
      <c r="N125" s="477"/>
      <c r="O125" s="477"/>
      <c r="P125" s="436"/>
      <c r="Q125" s="436"/>
      <c r="R125" s="436"/>
      <c r="S125" s="436"/>
      <c r="T125" s="436"/>
      <c r="U125" s="436"/>
      <c r="V125" s="436"/>
      <c r="W125" s="436"/>
      <c r="X125" s="436"/>
      <c r="Y125" s="436"/>
      <c r="Z125" s="436"/>
      <c r="AA125" s="436"/>
      <c r="AB125" s="436"/>
      <c r="AC125" s="436"/>
      <c r="AD125" s="436"/>
      <c r="AE125" s="436"/>
      <c r="AF125" s="436"/>
      <c r="AG125" s="436"/>
      <c r="AH125" s="436"/>
      <c r="AI125" s="436"/>
      <c r="AJ125" s="436"/>
      <c r="AP125" s="390"/>
    </row>
    <row r="126" spans="2:42" ht="12" customHeight="1">
      <c r="B126" s="436"/>
      <c r="C126" s="436"/>
      <c r="D126" s="436"/>
      <c r="E126" s="436"/>
      <c r="F126" s="477"/>
      <c r="G126" s="477"/>
      <c r="H126" s="477"/>
      <c r="I126" s="477"/>
      <c r="J126" s="477"/>
      <c r="K126" s="477"/>
      <c r="L126" s="477"/>
      <c r="M126" s="477"/>
      <c r="N126" s="477"/>
      <c r="O126" s="477"/>
      <c r="P126" s="436"/>
      <c r="Q126" s="436"/>
      <c r="R126" s="436"/>
      <c r="S126" s="436"/>
      <c r="T126" s="436"/>
      <c r="U126" s="436"/>
      <c r="V126" s="436"/>
      <c r="W126" s="436"/>
      <c r="X126" s="436"/>
      <c r="Y126" s="436"/>
      <c r="Z126" s="436"/>
      <c r="AA126" s="436"/>
      <c r="AB126" s="436"/>
      <c r="AC126" s="436"/>
      <c r="AD126" s="436"/>
      <c r="AE126" s="436"/>
      <c r="AF126" s="436"/>
      <c r="AG126" s="436"/>
      <c r="AH126" s="436"/>
      <c r="AI126" s="436"/>
      <c r="AJ126" s="436"/>
      <c r="AP126" s="390"/>
    </row>
    <row r="127" spans="2:42" ht="12" customHeight="1">
      <c r="B127" s="436"/>
      <c r="C127" s="436"/>
      <c r="D127" s="436"/>
      <c r="E127" s="436"/>
      <c r="F127" s="477"/>
      <c r="G127" s="477"/>
      <c r="H127" s="477"/>
      <c r="I127" s="477"/>
      <c r="J127" s="477"/>
      <c r="K127" s="477"/>
      <c r="L127" s="477"/>
      <c r="M127" s="477"/>
      <c r="N127" s="477"/>
      <c r="O127" s="477"/>
      <c r="P127" s="436"/>
      <c r="Q127" s="436"/>
      <c r="R127" s="436"/>
      <c r="S127" s="436"/>
      <c r="T127" s="436"/>
      <c r="U127" s="436"/>
      <c r="V127" s="436"/>
      <c r="W127" s="436"/>
      <c r="X127" s="436"/>
      <c r="Y127" s="436"/>
      <c r="Z127" s="436"/>
      <c r="AA127" s="436"/>
      <c r="AB127" s="436"/>
      <c r="AC127" s="436"/>
      <c r="AD127" s="436"/>
      <c r="AE127" s="436"/>
      <c r="AF127" s="436"/>
      <c r="AG127" s="436"/>
      <c r="AH127" s="436"/>
      <c r="AI127" s="436"/>
      <c r="AJ127" s="436"/>
      <c r="AP127" s="390"/>
    </row>
    <row r="128" spans="2:42" ht="12" customHeight="1">
      <c r="B128" s="436"/>
      <c r="C128" s="436"/>
      <c r="D128" s="436"/>
      <c r="E128" s="436"/>
      <c r="F128" s="477"/>
      <c r="G128" s="477"/>
      <c r="H128" s="477"/>
      <c r="I128" s="477"/>
      <c r="J128" s="477"/>
      <c r="K128" s="477"/>
      <c r="L128" s="477"/>
      <c r="M128" s="477"/>
      <c r="N128" s="477"/>
      <c r="O128" s="477"/>
      <c r="P128" s="436"/>
      <c r="Q128" s="436"/>
      <c r="R128" s="436"/>
      <c r="S128" s="436"/>
      <c r="T128" s="436"/>
      <c r="U128" s="436"/>
      <c r="V128" s="436"/>
      <c r="W128" s="436"/>
      <c r="X128" s="436"/>
      <c r="Y128" s="436"/>
      <c r="Z128" s="436"/>
      <c r="AA128" s="436"/>
      <c r="AB128" s="436"/>
      <c r="AC128" s="436"/>
      <c r="AD128" s="436"/>
      <c r="AE128" s="436"/>
      <c r="AF128" s="436"/>
      <c r="AG128" s="436"/>
      <c r="AH128" s="436"/>
      <c r="AI128" s="436"/>
      <c r="AJ128" s="436"/>
      <c r="AP128" s="390"/>
    </row>
    <row r="129" spans="2:42" ht="12" customHeight="1">
      <c r="B129" s="436"/>
      <c r="C129" s="436"/>
      <c r="D129" s="436"/>
      <c r="E129" s="436"/>
      <c r="F129" s="477"/>
      <c r="G129" s="477"/>
      <c r="H129" s="477"/>
      <c r="I129" s="477"/>
      <c r="J129" s="477"/>
      <c r="K129" s="477"/>
      <c r="L129" s="477"/>
      <c r="M129" s="477"/>
      <c r="N129" s="477"/>
      <c r="O129" s="477"/>
      <c r="P129" s="436"/>
      <c r="Q129" s="436"/>
      <c r="R129" s="436"/>
      <c r="S129" s="436"/>
      <c r="T129" s="436"/>
      <c r="U129" s="436"/>
      <c r="V129" s="436"/>
      <c r="W129" s="436"/>
      <c r="X129" s="436"/>
      <c r="Y129" s="436"/>
      <c r="Z129" s="436"/>
      <c r="AA129" s="436"/>
      <c r="AB129" s="436"/>
      <c r="AC129" s="436"/>
      <c r="AD129" s="436"/>
      <c r="AE129" s="436"/>
      <c r="AF129" s="436"/>
      <c r="AG129" s="436"/>
      <c r="AH129" s="436"/>
      <c r="AI129" s="436"/>
      <c r="AJ129" s="436"/>
      <c r="AP129" s="390"/>
    </row>
    <row r="130" spans="2:42" ht="12" customHeight="1">
      <c r="B130" s="436"/>
      <c r="C130" s="436"/>
      <c r="D130" s="436"/>
      <c r="E130" s="436"/>
      <c r="F130" s="477"/>
      <c r="G130" s="477"/>
      <c r="H130" s="477"/>
      <c r="I130" s="477"/>
      <c r="J130" s="477"/>
      <c r="K130" s="477"/>
      <c r="L130" s="477"/>
      <c r="M130" s="477"/>
      <c r="N130" s="477"/>
      <c r="O130" s="477"/>
      <c r="P130" s="436"/>
      <c r="Q130" s="436"/>
      <c r="R130" s="436"/>
      <c r="S130" s="436"/>
      <c r="T130" s="436"/>
      <c r="U130" s="436"/>
      <c r="V130" s="436"/>
      <c r="W130" s="436"/>
      <c r="X130" s="436"/>
      <c r="Y130" s="436"/>
      <c r="Z130" s="436"/>
      <c r="AA130" s="436"/>
      <c r="AB130" s="436"/>
      <c r="AC130" s="436"/>
      <c r="AD130" s="436"/>
      <c r="AE130" s="436"/>
      <c r="AF130" s="436"/>
      <c r="AG130" s="436"/>
      <c r="AH130" s="436"/>
      <c r="AI130" s="436"/>
      <c r="AJ130" s="436"/>
      <c r="AP130" s="390"/>
    </row>
    <row r="131" spans="2:42" ht="12" customHeight="1">
      <c r="B131" s="436"/>
      <c r="C131" s="436"/>
      <c r="D131" s="436"/>
      <c r="E131" s="436"/>
      <c r="F131" s="477"/>
      <c r="G131" s="477"/>
      <c r="H131" s="477"/>
      <c r="I131" s="477"/>
      <c r="J131" s="477"/>
      <c r="K131" s="477"/>
      <c r="L131" s="477"/>
      <c r="M131" s="477"/>
      <c r="N131" s="477"/>
      <c r="O131" s="477"/>
      <c r="P131" s="436"/>
      <c r="Q131" s="436"/>
      <c r="R131" s="436"/>
      <c r="S131" s="436"/>
      <c r="T131" s="436"/>
      <c r="U131" s="436"/>
      <c r="V131" s="436"/>
      <c r="W131" s="436"/>
      <c r="X131" s="436"/>
      <c r="Y131" s="436"/>
      <c r="Z131" s="436"/>
      <c r="AA131" s="436"/>
      <c r="AB131" s="436"/>
      <c r="AC131" s="436"/>
      <c r="AD131" s="436"/>
      <c r="AE131" s="436"/>
      <c r="AF131" s="436"/>
      <c r="AG131" s="436"/>
      <c r="AH131" s="436"/>
      <c r="AI131" s="436"/>
      <c r="AJ131" s="436"/>
      <c r="AP131" s="390"/>
    </row>
    <row r="132" spans="2:42" ht="12" customHeight="1">
      <c r="B132" s="436"/>
      <c r="C132" s="436"/>
      <c r="D132" s="436"/>
      <c r="E132" s="436"/>
      <c r="F132" s="477"/>
      <c r="G132" s="477"/>
      <c r="H132" s="477"/>
      <c r="I132" s="477"/>
      <c r="J132" s="477"/>
      <c r="K132" s="477"/>
      <c r="L132" s="477"/>
      <c r="M132" s="477"/>
      <c r="N132" s="477"/>
      <c r="O132" s="477"/>
      <c r="P132" s="436"/>
      <c r="Q132" s="436"/>
      <c r="R132" s="436"/>
      <c r="S132" s="436"/>
      <c r="T132" s="436"/>
      <c r="U132" s="436"/>
      <c r="V132" s="436"/>
      <c r="W132" s="436"/>
      <c r="X132" s="436"/>
      <c r="Y132" s="436"/>
      <c r="Z132" s="436"/>
      <c r="AA132" s="436"/>
      <c r="AB132" s="436"/>
      <c r="AC132" s="436"/>
      <c r="AD132" s="436"/>
      <c r="AE132" s="436"/>
      <c r="AF132" s="436"/>
      <c r="AG132" s="436"/>
      <c r="AH132" s="436"/>
      <c r="AI132" s="436"/>
      <c r="AJ132" s="436"/>
      <c r="AP132" s="390"/>
    </row>
    <row r="133" spans="2:42" ht="12" customHeight="1">
      <c r="B133" s="436"/>
      <c r="C133" s="436"/>
      <c r="D133" s="436"/>
      <c r="E133" s="436"/>
      <c r="F133" s="477"/>
      <c r="G133" s="477"/>
      <c r="H133" s="477"/>
      <c r="I133" s="477"/>
      <c r="J133" s="477"/>
      <c r="K133" s="477"/>
      <c r="L133" s="477"/>
      <c r="M133" s="477"/>
      <c r="N133" s="477"/>
      <c r="O133" s="477"/>
      <c r="P133" s="436"/>
      <c r="Q133" s="436"/>
      <c r="R133" s="436"/>
      <c r="S133" s="436"/>
      <c r="T133" s="436"/>
      <c r="U133" s="436"/>
      <c r="V133" s="436"/>
      <c r="W133" s="436"/>
      <c r="X133" s="436"/>
      <c r="Y133" s="436"/>
      <c r="Z133" s="436"/>
      <c r="AA133" s="436"/>
      <c r="AB133" s="436"/>
      <c r="AC133" s="436"/>
      <c r="AD133" s="436"/>
      <c r="AE133" s="436"/>
      <c r="AF133" s="436"/>
      <c r="AG133" s="436"/>
      <c r="AH133" s="436"/>
      <c r="AI133" s="436"/>
      <c r="AJ133" s="436"/>
      <c r="AP133" s="390"/>
    </row>
    <row r="134" spans="2:42" ht="12" customHeight="1">
      <c r="B134" s="436"/>
      <c r="C134" s="436"/>
      <c r="D134" s="436"/>
      <c r="E134" s="436"/>
      <c r="F134" s="477"/>
      <c r="G134" s="477"/>
      <c r="H134" s="477"/>
      <c r="I134" s="477"/>
      <c r="J134" s="477"/>
      <c r="K134" s="477"/>
      <c r="L134" s="477"/>
      <c r="M134" s="477"/>
      <c r="N134" s="477"/>
      <c r="O134" s="477"/>
      <c r="P134" s="436"/>
      <c r="Q134" s="436"/>
      <c r="R134" s="436"/>
      <c r="S134" s="436"/>
      <c r="T134" s="436"/>
      <c r="U134" s="436"/>
      <c r="V134" s="436"/>
      <c r="W134" s="436"/>
      <c r="X134" s="436"/>
      <c r="Y134" s="436"/>
      <c r="Z134" s="436"/>
      <c r="AA134" s="436"/>
      <c r="AB134" s="436"/>
      <c r="AC134" s="436"/>
      <c r="AD134" s="436"/>
      <c r="AE134" s="436"/>
      <c r="AF134" s="436"/>
      <c r="AG134" s="436"/>
      <c r="AH134" s="436"/>
      <c r="AI134" s="436"/>
      <c r="AJ134" s="436"/>
      <c r="AP134" s="390"/>
    </row>
    <row r="135" spans="2:42" ht="12" customHeight="1">
      <c r="B135" s="436"/>
      <c r="C135" s="436"/>
      <c r="D135" s="436"/>
      <c r="E135" s="436"/>
      <c r="F135" s="477"/>
      <c r="G135" s="477"/>
      <c r="H135" s="477"/>
      <c r="I135" s="477"/>
      <c r="J135" s="477"/>
      <c r="K135" s="477"/>
      <c r="L135" s="477"/>
      <c r="M135" s="477"/>
      <c r="N135" s="477"/>
      <c r="O135" s="477"/>
      <c r="P135" s="436"/>
      <c r="Q135" s="436"/>
      <c r="R135" s="436"/>
      <c r="S135" s="436"/>
      <c r="T135" s="436"/>
      <c r="U135" s="436"/>
      <c r="V135" s="436"/>
      <c r="W135" s="436"/>
      <c r="X135" s="436"/>
      <c r="Y135" s="436"/>
      <c r="Z135" s="436"/>
      <c r="AA135" s="436"/>
      <c r="AB135" s="436"/>
      <c r="AC135" s="436"/>
      <c r="AD135" s="436"/>
      <c r="AE135" s="436"/>
      <c r="AF135" s="436"/>
      <c r="AG135" s="436"/>
      <c r="AH135" s="436"/>
      <c r="AI135" s="436"/>
      <c r="AJ135" s="436"/>
      <c r="AP135" s="390"/>
    </row>
    <row r="136" spans="2:42" ht="12" customHeight="1">
      <c r="B136" s="436"/>
      <c r="C136" s="436"/>
      <c r="D136" s="436"/>
      <c r="E136" s="436"/>
      <c r="F136" s="477"/>
      <c r="G136" s="477"/>
      <c r="H136" s="477"/>
      <c r="I136" s="477"/>
      <c r="J136" s="477"/>
      <c r="K136" s="477"/>
      <c r="L136" s="477"/>
      <c r="M136" s="477"/>
      <c r="N136" s="477"/>
      <c r="O136" s="477"/>
      <c r="P136" s="436"/>
      <c r="Q136" s="436"/>
      <c r="R136" s="436"/>
      <c r="S136" s="436"/>
      <c r="T136" s="436"/>
      <c r="U136" s="436"/>
      <c r="V136" s="436"/>
      <c r="W136" s="436"/>
      <c r="X136" s="436"/>
      <c r="Y136" s="436"/>
      <c r="Z136" s="436"/>
      <c r="AA136" s="436"/>
      <c r="AB136" s="436"/>
      <c r="AC136" s="436"/>
      <c r="AD136" s="436"/>
      <c r="AE136" s="436"/>
      <c r="AF136" s="436"/>
      <c r="AG136" s="436"/>
      <c r="AH136" s="436"/>
      <c r="AI136" s="436"/>
      <c r="AJ136" s="436"/>
      <c r="AP136" s="390"/>
    </row>
    <row r="137" spans="2:42" ht="12" customHeight="1">
      <c r="B137" s="436"/>
      <c r="C137" s="436"/>
      <c r="D137" s="436"/>
      <c r="E137" s="436"/>
      <c r="F137" s="477"/>
      <c r="G137" s="477"/>
      <c r="H137" s="477"/>
      <c r="I137" s="477"/>
      <c r="J137" s="477"/>
      <c r="K137" s="477"/>
      <c r="L137" s="477"/>
      <c r="M137" s="477"/>
      <c r="N137" s="477"/>
      <c r="O137" s="477"/>
      <c r="P137" s="436"/>
      <c r="Q137" s="436"/>
      <c r="R137" s="436"/>
      <c r="S137" s="436"/>
      <c r="T137" s="436"/>
      <c r="U137" s="436"/>
      <c r="V137" s="436"/>
      <c r="W137" s="436"/>
      <c r="X137" s="436"/>
      <c r="Y137" s="436"/>
      <c r="Z137" s="436"/>
      <c r="AA137" s="436"/>
      <c r="AB137" s="436"/>
      <c r="AC137" s="436"/>
      <c r="AD137" s="436"/>
      <c r="AE137" s="436"/>
      <c r="AF137" s="436"/>
      <c r="AG137" s="436"/>
      <c r="AH137" s="436"/>
      <c r="AI137" s="436"/>
      <c r="AJ137" s="436"/>
      <c r="AP137" s="390"/>
    </row>
    <row r="138" spans="2:42" ht="12" customHeight="1">
      <c r="B138" s="436"/>
      <c r="C138" s="436"/>
      <c r="D138" s="436"/>
      <c r="E138" s="436"/>
      <c r="F138" s="477"/>
      <c r="G138" s="477"/>
      <c r="H138" s="477"/>
      <c r="I138" s="477"/>
      <c r="J138" s="477"/>
      <c r="K138" s="477"/>
      <c r="L138" s="477"/>
      <c r="M138" s="477"/>
      <c r="N138" s="477"/>
      <c r="O138" s="477"/>
      <c r="P138" s="436"/>
      <c r="Q138" s="436"/>
      <c r="R138" s="436"/>
      <c r="S138" s="436"/>
      <c r="T138" s="436"/>
      <c r="U138" s="436"/>
      <c r="V138" s="436"/>
      <c r="W138" s="436"/>
      <c r="X138" s="436"/>
      <c r="Y138" s="436"/>
      <c r="Z138" s="436"/>
      <c r="AA138" s="436"/>
      <c r="AB138" s="436"/>
      <c r="AC138" s="436"/>
      <c r="AD138" s="436"/>
      <c r="AE138" s="436"/>
      <c r="AF138" s="436"/>
      <c r="AG138" s="436"/>
      <c r="AH138" s="436"/>
      <c r="AI138" s="436"/>
      <c r="AJ138" s="436"/>
      <c r="AP138" s="390"/>
    </row>
    <row r="139" spans="2:42" ht="12" customHeight="1">
      <c r="B139" s="436"/>
      <c r="C139" s="436"/>
      <c r="D139" s="436"/>
      <c r="E139" s="436"/>
      <c r="F139" s="477"/>
      <c r="G139" s="477"/>
      <c r="H139" s="477"/>
      <c r="I139" s="477"/>
      <c r="J139" s="477"/>
      <c r="K139" s="477"/>
      <c r="L139" s="477"/>
      <c r="M139" s="477"/>
      <c r="N139" s="477"/>
      <c r="O139" s="477"/>
      <c r="P139" s="436"/>
      <c r="Q139" s="436"/>
      <c r="R139" s="436"/>
      <c r="S139" s="436"/>
      <c r="T139" s="436"/>
      <c r="U139" s="436"/>
      <c r="V139" s="436"/>
      <c r="W139" s="436"/>
      <c r="X139" s="436"/>
      <c r="Y139" s="436"/>
      <c r="Z139" s="436"/>
      <c r="AA139" s="436"/>
      <c r="AB139" s="436"/>
      <c r="AC139" s="436"/>
      <c r="AD139" s="436"/>
      <c r="AE139" s="436"/>
      <c r="AF139" s="436"/>
      <c r="AG139" s="436"/>
      <c r="AH139" s="436"/>
      <c r="AI139" s="436"/>
      <c r="AJ139" s="436"/>
      <c r="AP139" s="390"/>
    </row>
    <row r="140" spans="2:42" ht="12" customHeight="1">
      <c r="B140" s="436"/>
      <c r="C140" s="436"/>
      <c r="D140" s="436"/>
      <c r="E140" s="436"/>
      <c r="F140" s="477"/>
      <c r="G140" s="477"/>
      <c r="H140" s="477"/>
      <c r="I140" s="477"/>
      <c r="J140" s="477"/>
      <c r="K140" s="477"/>
      <c r="L140" s="477"/>
      <c r="M140" s="477"/>
      <c r="N140" s="477"/>
      <c r="O140" s="477"/>
      <c r="P140" s="436"/>
      <c r="Q140" s="436"/>
      <c r="R140" s="436"/>
      <c r="S140" s="436"/>
      <c r="T140" s="436"/>
      <c r="U140" s="436"/>
      <c r="V140" s="436"/>
      <c r="W140" s="436"/>
      <c r="X140" s="436"/>
      <c r="Y140" s="436"/>
      <c r="Z140" s="436"/>
      <c r="AA140" s="436"/>
      <c r="AB140" s="436"/>
      <c r="AC140" s="436"/>
      <c r="AD140" s="436"/>
      <c r="AE140" s="436"/>
      <c r="AF140" s="436"/>
      <c r="AG140" s="436"/>
      <c r="AH140" s="436"/>
      <c r="AI140" s="436"/>
      <c r="AJ140" s="436"/>
      <c r="AP140" s="390"/>
    </row>
    <row r="141" spans="2:42" ht="12" customHeight="1">
      <c r="B141" s="436"/>
      <c r="C141" s="436"/>
      <c r="D141" s="436"/>
      <c r="E141" s="436"/>
      <c r="F141" s="477"/>
      <c r="G141" s="477"/>
      <c r="H141" s="477"/>
      <c r="I141" s="477"/>
      <c r="J141" s="477"/>
      <c r="K141" s="477"/>
      <c r="L141" s="477"/>
      <c r="M141" s="477"/>
      <c r="N141" s="477"/>
      <c r="O141" s="477"/>
      <c r="P141" s="436"/>
      <c r="Q141" s="436"/>
      <c r="R141" s="436"/>
      <c r="S141" s="436"/>
      <c r="T141" s="436"/>
      <c r="U141" s="436"/>
      <c r="V141" s="436"/>
      <c r="W141" s="436"/>
      <c r="X141" s="436"/>
      <c r="Y141" s="436"/>
      <c r="Z141" s="436"/>
      <c r="AA141" s="436"/>
      <c r="AB141" s="436"/>
      <c r="AC141" s="436"/>
      <c r="AD141" s="436"/>
      <c r="AE141" s="436"/>
      <c r="AF141" s="436"/>
      <c r="AG141" s="436"/>
      <c r="AH141" s="436"/>
      <c r="AI141" s="436"/>
      <c r="AJ141" s="436"/>
      <c r="AP141" s="390"/>
    </row>
    <row r="142" spans="2:42" ht="12" customHeight="1">
      <c r="B142" s="436"/>
      <c r="C142" s="436"/>
      <c r="D142" s="436"/>
      <c r="E142" s="436"/>
      <c r="F142" s="477"/>
      <c r="G142" s="477"/>
      <c r="H142" s="477"/>
      <c r="I142" s="477"/>
      <c r="J142" s="477"/>
      <c r="K142" s="477"/>
      <c r="L142" s="477"/>
      <c r="M142" s="477"/>
      <c r="N142" s="477"/>
      <c r="O142" s="477"/>
      <c r="P142" s="436"/>
      <c r="Q142" s="436"/>
      <c r="R142" s="436"/>
      <c r="S142" s="436"/>
      <c r="T142" s="436"/>
      <c r="U142" s="436"/>
      <c r="V142" s="436"/>
      <c r="W142" s="436"/>
      <c r="X142" s="436"/>
      <c r="Y142" s="436"/>
      <c r="Z142" s="436"/>
      <c r="AA142" s="436"/>
      <c r="AB142" s="436"/>
      <c r="AC142" s="436"/>
      <c r="AD142" s="436"/>
      <c r="AE142" s="436"/>
      <c r="AF142" s="436"/>
      <c r="AG142" s="436"/>
      <c r="AH142" s="436"/>
      <c r="AI142" s="436"/>
      <c r="AJ142" s="436"/>
      <c r="AP142" s="390"/>
    </row>
    <row r="143" spans="2:42" ht="12" customHeight="1">
      <c r="B143" s="436"/>
      <c r="C143" s="436"/>
      <c r="D143" s="436"/>
      <c r="E143" s="436"/>
      <c r="F143" s="477"/>
      <c r="G143" s="477"/>
      <c r="H143" s="477"/>
      <c r="I143" s="477"/>
      <c r="J143" s="477"/>
      <c r="K143" s="477"/>
      <c r="L143" s="477"/>
      <c r="M143" s="477"/>
      <c r="N143" s="477"/>
      <c r="O143" s="477"/>
      <c r="P143" s="436"/>
      <c r="Q143" s="436"/>
      <c r="R143" s="436"/>
      <c r="S143" s="436"/>
      <c r="T143" s="436"/>
      <c r="U143" s="436"/>
      <c r="V143" s="436"/>
      <c r="W143" s="436"/>
      <c r="X143" s="436"/>
      <c r="Y143" s="436"/>
      <c r="Z143" s="436"/>
      <c r="AA143" s="436"/>
      <c r="AB143" s="436"/>
      <c r="AC143" s="436"/>
      <c r="AD143" s="436"/>
      <c r="AE143" s="436"/>
      <c r="AF143" s="436"/>
      <c r="AG143" s="436"/>
      <c r="AH143" s="436"/>
      <c r="AI143" s="436"/>
      <c r="AJ143" s="436"/>
      <c r="AP143" s="390"/>
    </row>
    <row r="144" spans="2:42" ht="12" customHeight="1">
      <c r="B144" s="436"/>
      <c r="C144" s="436"/>
      <c r="D144" s="436"/>
      <c r="E144" s="436"/>
      <c r="F144" s="477"/>
      <c r="G144" s="477"/>
      <c r="H144" s="477"/>
      <c r="I144" s="477"/>
      <c r="J144" s="477"/>
      <c r="K144" s="477"/>
      <c r="L144" s="477"/>
      <c r="M144" s="477"/>
      <c r="N144" s="477"/>
      <c r="O144" s="477"/>
      <c r="P144" s="436"/>
      <c r="Q144" s="436"/>
      <c r="R144" s="436"/>
      <c r="S144" s="436"/>
      <c r="T144" s="436"/>
      <c r="U144" s="436"/>
      <c r="V144" s="436"/>
      <c r="W144" s="436"/>
      <c r="X144" s="436"/>
      <c r="Y144" s="436"/>
      <c r="Z144" s="436"/>
      <c r="AA144" s="436"/>
      <c r="AB144" s="436"/>
      <c r="AC144" s="436"/>
      <c r="AD144" s="436"/>
      <c r="AE144" s="436"/>
      <c r="AF144" s="436"/>
      <c r="AG144" s="436"/>
      <c r="AH144" s="436"/>
      <c r="AI144" s="436"/>
      <c r="AJ144" s="436"/>
      <c r="AP144" s="390"/>
    </row>
    <row r="145" spans="2:42" ht="12" customHeight="1">
      <c r="B145" s="436"/>
      <c r="C145" s="436"/>
      <c r="D145" s="436"/>
      <c r="E145" s="436"/>
      <c r="F145" s="477"/>
      <c r="G145" s="477"/>
      <c r="H145" s="477"/>
      <c r="I145" s="477"/>
      <c r="J145" s="477"/>
      <c r="K145" s="477"/>
      <c r="L145" s="477"/>
      <c r="M145" s="477"/>
      <c r="S145" s="436"/>
      <c r="T145" s="436"/>
      <c r="U145" s="436"/>
      <c r="V145" s="436"/>
      <c r="W145" s="436"/>
      <c r="X145" s="436"/>
      <c r="Y145" s="436"/>
      <c r="Z145" s="436"/>
      <c r="AA145" s="436"/>
      <c r="AB145" s="436"/>
      <c r="AC145" s="436"/>
      <c r="AD145" s="436"/>
      <c r="AE145" s="436"/>
      <c r="AF145" s="436"/>
      <c r="AG145" s="436"/>
      <c r="AH145" s="436"/>
      <c r="AI145" s="436"/>
      <c r="AJ145" s="436"/>
      <c r="AP145" s="390"/>
    </row>
    <row r="146" spans="2:42" ht="12" customHeight="1">
      <c r="B146" s="436"/>
      <c r="C146" s="436"/>
      <c r="D146" s="436"/>
      <c r="E146" s="436"/>
      <c r="F146" s="477"/>
      <c r="G146" s="477"/>
      <c r="H146" s="477"/>
      <c r="I146" s="477"/>
      <c r="J146" s="477"/>
      <c r="K146" s="477"/>
      <c r="L146" s="477"/>
      <c r="M146" s="477"/>
      <c r="S146" s="436"/>
      <c r="T146" s="436"/>
      <c r="U146" s="436"/>
      <c r="V146" s="436"/>
      <c r="W146" s="436"/>
      <c r="X146" s="436"/>
      <c r="Y146" s="436"/>
      <c r="Z146" s="436"/>
      <c r="AA146" s="436"/>
      <c r="AB146" s="436"/>
      <c r="AC146" s="436"/>
      <c r="AD146" s="436"/>
      <c r="AE146" s="436"/>
      <c r="AF146" s="436"/>
      <c r="AG146" s="436"/>
      <c r="AH146" s="436"/>
      <c r="AI146" s="436"/>
      <c r="AJ146" s="436"/>
      <c r="AP146" s="390"/>
    </row>
    <row r="147" spans="2:42" ht="12" customHeight="1">
      <c r="B147" s="436"/>
      <c r="C147" s="436"/>
      <c r="D147" s="436"/>
      <c r="E147" s="436"/>
      <c r="F147" s="477"/>
      <c r="G147" s="477"/>
      <c r="H147" s="477"/>
      <c r="I147" s="477"/>
      <c r="J147" s="477"/>
      <c r="K147" s="477"/>
      <c r="L147" s="477"/>
      <c r="M147" s="477"/>
      <c r="N147" s="477"/>
      <c r="O147" s="436"/>
      <c r="P147" s="436"/>
      <c r="Q147" s="436"/>
      <c r="S147" s="436"/>
      <c r="T147" s="436"/>
      <c r="U147" s="436"/>
      <c r="V147" s="436"/>
      <c r="W147" s="436"/>
      <c r="X147" s="436"/>
      <c r="Y147" s="436"/>
      <c r="Z147" s="436"/>
      <c r="AA147" s="436"/>
      <c r="AB147" s="436"/>
      <c r="AC147" s="436"/>
      <c r="AD147" s="436"/>
      <c r="AE147" s="436"/>
      <c r="AF147" s="436"/>
      <c r="AG147" s="436"/>
      <c r="AH147" s="436"/>
      <c r="AI147" s="436"/>
      <c r="AJ147" s="436"/>
      <c r="AP147" s="390"/>
    </row>
    <row r="148" spans="2:42" ht="12" customHeight="1">
      <c r="B148" s="436"/>
      <c r="C148" s="436"/>
      <c r="D148" s="436"/>
      <c r="E148" s="436"/>
      <c r="F148" s="477"/>
      <c r="G148" s="477"/>
      <c r="H148" s="477"/>
      <c r="I148" s="477"/>
      <c r="J148" s="477"/>
      <c r="K148" s="477"/>
      <c r="L148" s="477"/>
      <c r="M148" s="477"/>
      <c r="N148" s="477"/>
      <c r="O148" s="436"/>
      <c r="P148" s="436"/>
      <c r="Q148" s="436"/>
      <c r="S148" s="436"/>
      <c r="T148" s="436"/>
      <c r="U148" s="436"/>
      <c r="V148" s="436"/>
      <c r="W148" s="436"/>
      <c r="X148" s="436"/>
      <c r="Y148" s="436"/>
      <c r="Z148" s="436"/>
      <c r="AA148" s="436"/>
      <c r="AB148" s="436"/>
      <c r="AC148" s="436"/>
      <c r="AD148" s="436"/>
      <c r="AE148" s="436"/>
      <c r="AF148" s="436"/>
      <c r="AG148" s="436"/>
      <c r="AH148" s="436"/>
      <c r="AI148" s="436"/>
      <c r="AJ148" s="436"/>
      <c r="AP148" s="390"/>
    </row>
    <row r="149" spans="2:42" ht="12" customHeight="1">
      <c r="B149" s="436"/>
      <c r="C149" s="436"/>
      <c r="D149" s="436"/>
      <c r="E149" s="436"/>
      <c r="F149" s="477"/>
      <c r="G149" s="477"/>
      <c r="H149" s="477"/>
      <c r="I149" s="477"/>
      <c r="J149" s="477"/>
      <c r="K149" s="477"/>
      <c r="L149" s="477"/>
      <c r="M149" s="477"/>
      <c r="N149" s="436"/>
      <c r="O149" s="436"/>
      <c r="P149" s="436"/>
      <c r="Q149" s="436"/>
      <c r="R149" s="436"/>
      <c r="S149" s="436"/>
      <c r="T149" s="436"/>
      <c r="U149" s="436"/>
      <c r="V149" s="436"/>
      <c r="W149" s="436"/>
      <c r="X149" s="436"/>
      <c r="Y149" s="436"/>
      <c r="Z149" s="436"/>
      <c r="AA149" s="436"/>
      <c r="AB149" s="436"/>
      <c r="AC149" s="436"/>
      <c r="AD149" s="436"/>
      <c r="AE149" s="436"/>
      <c r="AF149" s="436"/>
      <c r="AG149" s="436"/>
      <c r="AH149" s="436"/>
      <c r="AI149" s="436"/>
      <c r="AJ149" s="436"/>
      <c r="AP149" s="390"/>
    </row>
    <row r="150" spans="2:42" ht="12" customHeight="1">
      <c r="B150" s="436"/>
      <c r="C150" s="436"/>
      <c r="D150" s="436"/>
      <c r="E150" s="436"/>
      <c r="F150" s="477"/>
      <c r="G150" s="477"/>
      <c r="H150" s="477"/>
      <c r="I150" s="477"/>
      <c r="J150" s="477"/>
      <c r="K150" s="477"/>
      <c r="L150" s="477"/>
      <c r="M150" s="477"/>
      <c r="N150" s="479"/>
      <c r="O150" s="436"/>
      <c r="P150" s="436"/>
      <c r="Q150" s="436"/>
      <c r="R150" s="436"/>
      <c r="S150" s="436"/>
      <c r="T150" s="436"/>
      <c r="U150" s="436"/>
      <c r="V150" s="436"/>
      <c r="W150" s="436"/>
      <c r="X150" s="436"/>
      <c r="Y150" s="436"/>
      <c r="Z150" s="436"/>
      <c r="AA150" s="436"/>
      <c r="AB150" s="436"/>
      <c r="AC150" s="436"/>
      <c r="AD150" s="436"/>
      <c r="AE150" s="436"/>
      <c r="AF150" s="436"/>
      <c r="AG150" s="436"/>
      <c r="AH150" s="436"/>
      <c r="AI150" s="436"/>
      <c r="AJ150" s="436"/>
      <c r="AP150" s="390"/>
    </row>
    <row r="151" spans="2:42" ht="12" customHeight="1">
      <c r="B151" s="436"/>
      <c r="C151" s="436"/>
      <c r="D151" s="436"/>
      <c r="E151" s="436"/>
      <c r="F151" s="477"/>
      <c r="G151" s="477"/>
      <c r="H151" s="477"/>
      <c r="I151" s="477"/>
      <c r="J151" s="477"/>
      <c r="K151" s="477"/>
      <c r="L151" s="477"/>
      <c r="M151" s="477"/>
      <c r="N151" s="477"/>
      <c r="O151" s="480"/>
      <c r="P151" s="436"/>
      <c r="Q151" s="436"/>
      <c r="R151" s="436"/>
      <c r="S151" s="436"/>
      <c r="T151" s="436"/>
      <c r="U151" s="436"/>
      <c r="V151" s="436"/>
      <c r="W151" s="436"/>
      <c r="X151" s="436"/>
      <c r="Y151" s="436"/>
      <c r="Z151" s="436"/>
      <c r="AA151" s="436"/>
      <c r="AB151" s="436"/>
      <c r="AC151" s="436"/>
      <c r="AD151" s="436"/>
      <c r="AE151" s="436"/>
      <c r="AF151" s="436"/>
      <c r="AG151" s="436"/>
      <c r="AH151" s="436"/>
      <c r="AI151" s="436"/>
      <c r="AJ151" s="436"/>
      <c r="AP151" s="390"/>
    </row>
    <row r="152" spans="2:42" ht="12" customHeight="1">
      <c r="B152" s="436"/>
      <c r="C152" s="436"/>
      <c r="D152" s="436"/>
      <c r="E152" s="436"/>
      <c r="F152" s="477"/>
      <c r="G152" s="477"/>
      <c r="H152" s="477"/>
      <c r="I152" s="477"/>
      <c r="J152" s="477"/>
      <c r="K152" s="477"/>
      <c r="L152" s="477"/>
      <c r="M152" s="477"/>
      <c r="N152" s="477"/>
      <c r="O152" s="480"/>
      <c r="P152" s="436"/>
      <c r="Q152" s="436"/>
      <c r="R152" s="436"/>
      <c r="S152" s="436"/>
      <c r="T152" s="436"/>
      <c r="U152" s="436"/>
      <c r="V152" s="436"/>
      <c r="W152" s="436"/>
      <c r="X152" s="436"/>
      <c r="Y152" s="436"/>
      <c r="Z152" s="436"/>
      <c r="AA152" s="436"/>
      <c r="AB152" s="436"/>
      <c r="AC152" s="436"/>
      <c r="AD152" s="436"/>
      <c r="AE152" s="436"/>
      <c r="AF152" s="436"/>
      <c r="AG152" s="436"/>
      <c r="AH152" s="436"/>
      <c r="AI152" s="436"/>
      <c r="AJ152" s="436"/>
      <c r="AP152" s="390"/>
    </row>
    <row r="153" spans="2:42" ht="12" customHeight="1">
      <c r="B153" s="436"/>
      <c r="C153" s="436"/>
      <c r="D153" s="436"/>
      <c r="E153" s="436"/>
      <c r="F153" s="477"/>
      <c r="G153" s="477"/>
      <c r="H153" s="477"/>
      <c r="I153" s="477"/>
      <c r="J153" s="477"/>
      <c r="K153" s="477"/>
      <c r="L153" s="477"/>
      <c r="M153" s="477"/>
      <c r="N153" s="477"/>
      <c r="O153" s="479"/>
      <c r="P153" s="436"/>
      <c r="Q153" s="436"/>
      <c r="R153" s="436"/>
      <c r="S153" s="436"/>
      <c r="T153" s="436"/>
      <c r="U153" s="436"/>
      <c r="V153" s="436"/>
      <c r="W153" s="436"/>
      <c r="X153" s="436"/>
      <c r="Y153" s="436"/>
      <c r="Z153" s="436"/>
      <c r="AA153" s="436"/>
      <c r="AB153" s="436"/>
      <c r="AC153" s="436"/>
      <c r="AD153" s="436"/>
      <c r="AE153" s="436"/>
      <c r="AF153" s="436"/>
      <c r="AG153" s="436"/>
      <c r="AH153" s="436"/>
      <c r="AI153" s="436"/>
      <c r="AJ153" s="436"/>
      <c r="AP153" s="390"/>
    </row>
    <row r="154" spans="2:42" ht="12" customHeight="1">
      <c r="B154" s="436"/>
      <c r="C154" s="436"/>
      <c r="D154" s="436"/>
      <c r="E154" s="436"/>
      <c r="F154" s="477"/>
      <c r="G154" s="477"/>
      <c r="H154" s="477"/>
      <c r="I154" s="477"/>
      <c r="J154" s="477"/>
      <c r="K154" s="477"/>
      <c r="L154" s="477"/>
      <c r="M154" s="477"/>
      <c r="N154" s="477"/>
      <c r="O154" s="479"/>
      <c r="P154" s="436"/>
      <c r="Q154" s="436"/>
      <c r="R154" s="436"/>
      <c r="S154" s="436"/>
      <c r="T154" s="436"/>
      <c r="U154" s="436"/>
      <c r="V154" s="436"/>
      <c r="W154" s="436"/>
      <c r="X154" s="436"/>
      <c r="Y154" s="436"/>
      <c r="Z154" s="436"/>
      <c r="AA154" s="436"/>
      <c r="AB154" s="436"/>
      <c r="AC154" s="436"/>
      <c r="AD154" s="436"/>
      <c r="AE154" s="436"/>
      <c r="AF154" s="436"/>
      <c r="AG154" s="436"/>
      <c r="AH154" s="436"/>
      <c r="AI154" s="436"/>
      <c r="AJ154" s="436"/>
      <c r="AP154" s="390"/>
    </row>
    <row r="155" spans="2:42" ht="12" customHeight="1">
      <c r="B155" s="436"/>
      <c r="C155" s="436"/>
      <c r="D155" s="436"/>
      <c r="E155" s="436"/>
      <c r="F155" s="477"/>
      <c r="G155" s="477"/>
      <c r="H155" s="477"/>
      <c r="I155" s="477"/>
      <c r="J155" s="477"/>
      <c r="K155" s="477"/>
      <c r="L155" s="477"/>
      <c r="M155" s="477"/>
      <c r="N155" s="477"/>
      <c r="O155" s="479"/>
      <c r="P155" s="436"/>
      <c r="Q155" s="436"/>
      <c r="R155" s="436"/>
      <c r="S155" s="436"/>
      <c r="T155" s="436"/>
      <c r="U155" s="436"/>
      <c r="V155" s="436"/>
      <c r="W155" s="436"/>
      <c r="X155" s="436"/>
      <c r="Y155" s="436"/>
      <c r="Z155" s="436"/>
      <c r="AA155" s="436"/>
      <c r="AB155" s="436"/>
      <c r="AC155" s="436"/>
      <c r="AD155" s="436"/>
      <c r="AE155" s="436"/>
      <c r="AF155" s="436"/>
      <c r="AG155" s="436"/>
      <c r="AH155" s="436"/>
      <c r="AI155" s="436"/>
      <c r="AJ155" s="436"/>
      <c r="AP155" s="390"/>
    </row>
    <row r="156" spans="2:42" ht="12" customHeight="1">
      <c r="B156" s="436"/>
      <c r="C156" s="436"/>
      <c r="D156" s="436"/>
      <c r="E156" s="436"/>
      <c r="F156" s="477"/>
      <c r="G156" s="477"/>
      <c r="H156" s="477"/>
      <c r="I156" s="477"/>
      <c r="J156" s="477"/>
      <c r="K156" s="477"/>
      <c r="L156" s="477"/>
      <c r="M156" s="477"/>
      <c r="N156" s="477"/>
      <c r="O156" s="479"/>
      <c r="P156" s="436"/>
      <c r="Q156" s="436"/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P156" s="390"/>
    </row>
    <row r="157" spans="2:42" ht="12" customHeight="1">
      <c r="B157" s="436"/>
      <c r="C157" s="436"/>
      <c r="D157" s="436"/>
      <c r="E157" s="436"/>
      <c r="F157" s="477"/>
      <c r="G157" s="477"/>
      <c r="H157" s="477"/>
      <c r="I157" s="477"/>
      <c r="J157" s="477"/>
      <c r="K157" s="477"/>
      <c r="L157" s="477"/>
      <c r="M157" s="477"/>
      <c r="N157" s="477"/>
      <c r="O157" s="479"/>
      <c r="P157" s="436"/>
      <c r="Q157" s="436"/>
      <c r="R157" s="436"/>
      <c r="S157" s="436"/>
      <c r="T157" s="436"/>
      <c r="U157" s="436"/>
      <c r="V157" s="436"/>
      <c r="W157" s="436"/>
      <c r="X157" s="436"/>
      <c r="Y157" s="436"/>
      <c r="Z157" s="436"/>
      <c r="AA157" s="436"/>
      <c r="AB157" s="436"/>
      <c r="AC157" s="436"/>
      <c r="AD157" s="436"/>
      <c r="AE157" s="436"/>
      <c r="AF157" s="436"/>
      <c r="AG157" s="436"/>
      <c r="AH157" s="436"/>
      <c r="AI157" s="436"/>
      <c r="AJ157" s="436"/>
      <c r="AP157" s="390"/>
    </row>
    <row r="158" spans="2:42" ht="12" customHeight="1">
      <c r="B158" s="436"/>
      <c r="C158" s="436"/>
      <c r="D158" s="436"/>
      <c r="E158" s="436"/>
      <c r="F158" s="477"/>
      <c r="G158" s="477"/>
      <c r="H158" s="477"/>
      <c r="I158" s="477"/>
      <c r="J158" s="477"/>
      <c r="K158" s="477"/>
      <c r="L158" s="477"/>
      <c r="M158" s="477"/>
      <c r="N158" s="477"/>
      <c r="O158" s="479"/>
      <c r="P158" s="436"/>
      <c r="Q158" s="436"/>
      <c r="R158" s="436"/>
      <c r="S158" s="436"/>
      <c r="T158" s="436"/>
      <c r="U158" s="436"/>
      <c r="V158" s="436"/>
      <c r="W158" s="436"/>
      <c r="X158" s="436"/>
      <c r="Y158" s="436"/>
      <c r="Z158" s="436"/>
      <c r="AA158" s="436"/>
      <c r="AB158" s="436"/>
      <c r="AC158" s="436"/>
      <c r="AD158" s="436"/>
      <c r="AE158" s="436"/>
      <c r="AF158" s="436"/>
      <c r="AG158" s="436"/>
      <c r="AH158" s="436"/>
      <c r="AI158" s="436"/>
      <c r="AJ158" s="436"/>
      <c r="AP158" s="390"/>
    </row>
    <row r="159" spans="2:42" ht="12" customHeight="1">
      <c r="B159" s="436"/>
      <c r="C159" s="436"/>
      <c r="D159" s="436"/>
      <c r="E159" s="436"/>
      <c r="F159" s="477"/>
      <c r="G159" s="477"/>
      <c r="H159" s="477"/>
      <c r="I159" s="477"/>
      <c r="J159" s="477"/>
      <c r="K159" s="477"/>
      <c r="L159" s="477"/>
      <c r="M159" s="477"/>
      <c r="N159" s="477"/>
      <c r="O159" s="479"/>
      <c r="P159" s="436"/>
      <c r="Q159" s="436"/>
      <c r="R159" s="436"/>
      <c r="S159" s="436"/>
      <c r="T159" s="436"/>
      <c r="U159" s="436"/>
      <c r="V159" s="436"/>
      <c r="W159" s="436"/>
      <c r="X159" s="436"/>
      <c r="Y159" s="436"/>
      <c r="Z159" s="436"/>
      <c r="AA159" s="436"/>
      <c r="AB159" s="436"/>
      <c r="AC159" s="436"/>
      <c r="AD159" s="436"/>
      <c r="AE159" s="436"/>
      <c r="AF159" s="436"/>
      <c r="AG159" s="436"/>
      <c r="AH159" s="436"/>
      <c r="AI159" s="436"/>
      <c r="AJ159" s="436"/>
      <c r="AP159" s="390"/>
    </row>
    <row r="160" spans="2:42" ht="12" customHeight="1">
      <c r="B160" s="436"/>
      <c r="C160" s="436"/>
      <c r="D160" s="436"/>
      <c r="E160" s="436"/>
      <c r="F160" s="477"/>
      <c r="G160" s="477"/>
      <c r="H160" s="477"/>
      <c r="I160" s="477"/>
      <c r="J160" s="477"/>
      <c r="K160" s="477"/>
      <c r="L160" s="477"/>
      <c r="M160" s="477"/>
      <c r="N160" s="477"/>
      <c r="O160" s="479"/>
      <c r="P160" s="436"/>
      <c r="Q160" s="436"/>
      <c r="R160" s="436"/>
      <c r="S160" s="436"/>
      <c r="T160" s="436"/>
      <c r="U160" s="436"/>
      <c r="V160" s="436"/>
      <c r="W160" s="436"/>
      <c r="X160" s="436"/>
      <c r="Y160" s="436"/>
      <c r="Z160" s="436"/>
      <c r="AA160" s="436"/>
      <c r="AB160" s="436"/>
      <c r="AC160" s="436"/>
      <c r="AD160" s="436"/>
      <c r="AE160" s="436"/>
      <c r="AF160" s="436"/>
      <c r="AG160" s="436"/>
      <c r="AH160" s="436"/>
      <c r="AI160" s="436"/>
      <c r="AJ160" s="436"/>
      <c r="AP160" s="390"/>
    </row>
    <row r="161" spans="2:42" ht="12" customHeight="1">
      <c r="B161" s="436"/>
      <c r="C161" s="436"/>
      <c r="D161" s="436"/>
      <c r="E161" s="436"/>
      <c r="F161" s="477"/>
      <c r="G161" s="477"/>
      <c r="H161" s="477"/>
      <c r="I161" s="477"/>
      <c r="J161" s="477"/>
      <c r="K161" s="477"/>
      <c r="L161" s="477"/>
      <c r="M161" s="477"/>
      <c r="N161" s="477"/>
      <c r="O161" s="479"/>
      <c r="P161" s="436"/>
      <c r="Q161" s="436"/>
      <c r="R161" s="436"/>
      <c r="S161" s="436"/>
      <c r="T161" s="436"/>
      <c r="U161" s="436"/>
      <c r="V161" s="436"/>
      <c r="W161" s="436"/>
      <c r="X161" s="436"/>
      <c r="Y161" s="436"/>
      <c r="Z161" s="436"/>
      <c r="AA161" s="436"/>
      <c r="AB161" s="436"/>
      <c r="AC161" s="436"/>
      <c r="AD161" s="436"/>
      <c r="AE161" s="436"/>
      <c r="AF161" s="436"/>
      <c r="AG161" s="436"/>
      <c r="AH161" s="436"/>
      <c r="AI161" s="436"/>
      <c r="AJ161" s="436"/>
      <c r="AP161" s="390"/>
    </row>
    <row r="162" spans="2:42" ht="12" customHeight="1">
      <c r="B162" s="436"/>
      <c r="C162" s="436"/>
      <c r="D162" s="436"/>
      <c r="E162" s="436"/>
      <c r="F162" s="477"/>
      <c r="G162" s="477"/>
      <c r="H162" s="477"/>
      <c r="I162" s="477"/>
      <c r="J162" s="477"/>
      <c r="K162" s="477"/>
      <c r="L162" s="477"/>
      <c r="M162" s="477"/>
      <c r="N162" s="477"/>
      <c r="O162" s="436"/>
      <c r="P162" s="436"/>
      <c r="Q162" s="436"/>
      <c r="R162" s="436"/>
      <c r="S162" s="436"/>
      <c r="T162" s="436"/>
      <c r="U162" s="436"/>
      <c r="V162" s="436"/>
      <c r="W162" s="436"/>
      <c r="X162" s="436"/>
      <c r="Y162" s="436"/>
      <c r="Z162" s="436"/>
      <c r="AA162" s="436"/>
      <c r="AB162" s="436"/>
      <c r="AC162" s="436"/>
      <c r="AD162" s="436"/>
      <c r="AE162" s="436"/>
      <c r="AF162" s="436"/>
      <c r="AG162" s="436"/>
      <c r="AH162" s="436"/>
      <c r="AI162" s="436"/>
      <c r="AJ162" s="436"/>
      <c r="AP162" s="390"/>
    </row>
    <row r="163" spans="2:42" ht="12" customHeight="1">
      <c r="B163" s="436"/>
      <c r="C163" s="436"/>
      <c r="D163" s="436"/>
      <c r="E163" s="436"/>
      <c r="F163" s="477"/>
      <c r="G163" s="477"/>
      <c r="H163" s="477"/>
      <c r="I163" s="477"/>
      <c r="J163" s="477"/>
      <c r="K163" s="477"/>
      <c r="L163" s="477"/>
      <c r="M163" s="477"/>
      <c r="N163" s="477"/>
      <c r="O163" s="436"/>
      <c r="P163" s="436"/>
      <c r="Q163" s="436"/>
      <c r="R163" s="436"/>
      <c r="S163" s="436"/>
      <c r="T163" s="436"/>
      <c r="U163" s="436"/>
      <c r="V163" s="436"/>
      <c r="W163" s="436"/>
      <c r="X163" s="436"/>
      <c r="Y163" s="436"/>
      <c r="Z163" s="436"/>
      <c r="AA163" s="436"/>
      <c r="AB163" s="436"/>
      <c r="AC163" s="436"/>
      <c r="AD163" s="436"/>
      <c r="AE163" s="436"/>
      <c r="AF163" s="436"/>
      <c r="AG163" s="436"/>
      <c r="AH163" s="436"/>
      <c r="AI163" s="436"/>
      <c r="AJ163" s="436"/>
      <c r="AP163" s="390"/>
    </row>
    <row r="164" spans="2:42" ht="12" customHeight="1">
      <c r="B164" s="436"/>
      <c r="C164" s="436"/>
      <c r="D164" s="436"/>
      <c r="E164" s="436"/>
      <c r="F164" s="477"/>
      <c r="G164" s="477"/>
      <c r="H164" s="477"/>
      <c r="I164" s="477"/>
      <c r="J164" s="477"/>
      <c r="K164" s="477"/>
      <c r="L164" s="477"/>
      <c r="M164" s="477"/>
      <c r="N164" s="477"/>
      <c r="O164" s="436"/>
      <c r="P164" s="436"/>
      <c r="Q164" s="436"/>
      <c r="R164" s="436"/>
      <c r="S164" s="436"/>
      <c r="T164" s="436"/>
      <c r="U164" s="436"/>
      <c r="V164" s="436"/>
      <c r="W164" s="436"/>
      <c r="X164" s="436"/>
      <c r="Y164" s="436"/>
      <c r="Z164" s="436"/>
      <c r="AA164" s="436"/>
      <c r="AB164" s="436"/>
      <c r="AC164" s="436"/>
      <c r="AD164" s="436"/>
      <c r="AE164" s="436"/>
      <c r="AF164" s="436"/>
      <c r="AG164" s="436"/>
      <c r="AH164" s="436"/>
      <c r="AI164" s="436"/>
      <c r="AJ164" s="436"/>
      <c r="AP164" s="390"/>
    </row>
    <row r="165" spans="2:42" ht="12" customHeight="1">
      <c r="F165" s="477"/>
      <c r="G165" s="477"/>
      <c r="H165" s="477"/>
      <c r="I165" s="477"/>
      <c r="J165" s="477"/>
      <c r="K165" s="477"/>
      <c r="L165" s="477"/>
      <c r="M165" s="477"/>
      <c r="N165" s="477"/>
      <c r="O165" s="436"/>
      <c r="AP165" s="390"/>
    </row>
    <row r="166" spans="2:42" ht="12" customHeight="1">
      <c r="F166" s="477"/>
      <c r="G166" s="477"/>
      <c r="H166" s="477"/>
      <c r="I166" s="477"/>
      <c r="J166" s="477"/>
      <c r="K166" s="477"/>
      <c r="L166" s="477"/>
      <c r="M166" s="477"/>
      <c r="N166" s="477"/>
      <c r="O166" s="436"/>
      <c r="AP166" s="390"/>
    </row>
    <row r="167" spans="2:42" ht="12" customHeight="1">
      <c r="F167" s="477"/>
      <c r="G167" s="477"/>
      <c r="H167" s="477"/>
      <c r="I167" s="477"/>
      <c r="J167" s="477"/>
      <c r="K167" s="477"/>
      <c r="L167" s="477"/>
      <c r="M167" s="477"/>
      <c r="N167" s="477"/>
      <c r="O167" s="436"/>
      <c r="AP167" s="390"/>
    </row>
    <row r="168" spans="2:42" ht="12" customHeight="1">
      <c r="F168" s="477"/>
      <c r="G168" s="477"/>
      <c r="H168" s="477"/>
      <c r="I168" s="477"/>
      <c r="J168" s="477"/>
      <c r="K168" s="477"/>
      <c r="L168" s="477"/>
      <c r="M168" s="477"/>
      <c r="N168" s="477"/>
      <c r="O168" s="436"/>
      <c r="AP168" s="390"/>
    </row>
    <row r="169" spans="2:42" ht="12" customHeight="1">
      <c r="F169" s="477"/>
      <c r="G169" s="477"/>
      <c r="H169" s="477"/>
      <c r="I169" s="477"/>
      <c r="J169" s="477"/>
      <c r="K169" s="477"/>
      <c r="L169" s="477"/>
      <c r="M169" s="477"/>
      <c r="N169" s="477"/>
      <c r="O169" s="436"/>
      <c r="AP169" s="390"/>
    </row>
    <row r="170" spans="2:42" ht="12" customHeight="1">
      <c r="F170" s="477"/>
      <c r="G170" s="477"/>
      <c r="H170" s="477"/>
      <c r="I170" s="477"/>
      <c r="J170" s="477"/>
      <c r="K170" s="477"/>
      <c r="L170" s="477"/>
      <c r="M170" s="477"/>
      <c r="N170" s="477"/>
      <c r="O170" s="436"/>
      <c r="AP170" s="390"/>
    </row>
    <row r="171" spans="2:42" ht="12" customHeight="1">
      <c r="F171" s="477"/>
      <c r="G171" s="477"/>
      <c r="H171" s="477"/>
      <c r="I171" s="477"/>
      <c r="J171" s="477"/>
      <c r="K171" s="477"/>
      <c r="L171" s="477"/>
      <c r="M171" s="477"/>
      <c r="N171" s="477"/>
      <c r="O171" s="436"/>
      <c r="AP171" s="390"/>
    </row>
    <row r="172" spans="2:42" ht="12" customHeight="1">
      <c r="F172" s="481"/>
      <c r="G172" s="481"/>
      <c r="H172" s="481"/>
      <c r="I172" s="481"/>
      <c r="J172" s="481"/>
      <c r="K172" s="481"/>
      <c r="L172" s="481"/>
      <c r="M172" s="481"/>
      <c r="N172" s="481"/>
      <c r="O172" s="436"/>
      <c r="AP172" s="390"/>
    </row>
    <row r="173" spans="2:42" ht="12" customHeight="1">
      <c r="F173" s="481"/>
      <c r="G173" s="481"/>
      <c r="H173" s="481"/>
      <c r="I173" s="481"/>
      <c r="J173" s="481"/>
      <c r="K173" s="481"/>
      <c r="L173" s="481"/>
      <c r="M173" s="481"/>
      <c r="N173" s="481"/>
      <c r="O173" s="436"/>
      <c r="AP173" s="390"/>
    </row>
    <row r="174" spans="2:42" ht="12" customHeight="1">
      <c r="F174" s="481"/>
      <c r="G174" s="481"/>
      <c r="H174" s="481"/>
      <c r="I174" s="481"/>
      <c r="J174" s="481"/>
      <c r="K174" s="481"/>
      <c r="L174" s="481"/>
      <c r="M174" s="481"/>
      <c r="N174" s="481"/>
      <c r="O174" s="436"/>
      <c r="AP174" s="390"/>
    </row>
    <row r="175" spans="2:42" ht="12" customHeight="1">
      <c r="F175" s="481"/>
      <c r="G175" s="481"/>
      <c r="H175" s="481"/>
      <c r="I175" s="481"/>
      <c r="J175" s="481"/>
      <c r="K175" s="481"/>
      <c r="L175" s="481"/>
      <c r="M175" s="481"/>
      <c r="N175" s="481"/>
      <c r="O175" s="436"/>
      <c r="AP175" s="390"/>
    </row>
    <row r="176" spans="2:42" ht="12" customHeight="1">
      <c r="F176" s="481"/>
      <c r="G176" s="481"/>
      <c r="H176" s="481"/>
      <c r="I176" s="481"/>
      <c r="J176" s="481"/>
      <c r="K176" s="481"/>
      <c r="L176" s="481"/>
      <c r="M176" s="481"/>
      <c r="N176" s="481"/>
      <c r="O176" s="436"/>
      <c r="AP176" s="390"/>
    </row>
    <row r="177" spans="6:42" ht="12" customHeight="1">
      <c r="F177" s="481"/>
      <c r="G177" s="481"/>
      <c r="H177" s="481"/>
      <c r="I177" s="481"/>
      <c r="J177" s="481"/>
      <c r="K177" s="481"/>
      <c r="L177" s="481"/>
      <c r="M177" s="481"/>
      <c r="N177" s="481"/>
      <c r="O177" s="436"/>
      <c r="AP177" s="390"/>
    </row>
    <row r="178" spans="6:42" ht="12" customHeight="1">
      <c r="F178" s="481"/>
      <c r="G178" s="481"/>
      <c r="H178" s="481"/>
      <c r="I178" s="481"/>
      <c r="J178" s="481"/>
      <c r="K178" s="481"/>
      <c r="L178" s="481"/>
      <c r="M178" s="481"/>
      <c r="N178" s="481"/>
      <c r="O178" s="436"/>
      <c r="AP178" s="390"/>
    </row>
    <row r="179" spans="6:42" ht="12" customHeight="1">
      <c r="F179" s="482"/>
      <c r="G179" s="482"/>
      <c r="H179" s="482"/>
      <c r="I179" s="482"/>
      <c r="J179" s="482"/>
      <c r="K179" s="482"/>
      <c r="L179" s="482"/>
      <c r="M179" s="482"/>
      <c r="N179" s="482"/>
      <c r="O179" s="436"/>
      <c r="AP179" s="390"/>
    </row>
    <row r="180" spans="6:42" ht="12" customHeight="1">
      <c r="F180" s="481"/>
      <c r="G180" s="481"/>
      <c r="H180" s="481"/>
      <c r="I180" s="481"/>
      <c r="J180" s="481"/>
      <c r="K180" s="481"/>
      <c r="L180" s="481"/>
      <c r="M180" s="481"/>
      <c r="N180" s="481"/>
      <c r="O180" s="436"/>
      <c r="AP180" s="390"/>
    </row>
    <row r="181" spans="6:42" ht="12" customHeight="1">
      <c r="F181" s="481"/>
      <c r="G181" s="481"/>
      <c r="H181" s="481"/>
      <c r="I181" s="481"/>
      <c r="J181" s="481"/>
      <c r="K181" s="481"/>
      <c r="L181" s="481"/>
      <c r="M181" s="481"/>
      <c r="N181" s="481"/>
      <c r="O181" s="436"/>
      <c r="AP181" s="390"/>
    </row>
    <row r="182" spans="6:42" ht="12" customHeight="1">
      <c r="F182" s="481"/>
      <c r="G182" s="481"/>
      <c r="H182" s="481"/>
      <c r="I182" s="481"/>
      <c r="J182" s="481"/>
      <c r="K182" s="481"/>
      <c r="L182" s="481"/>
      <c r="M182" s="481"/>
      <c r="N182" s="481"/>
      <c r="O182" s="436"/>
      <c r="AP182" s="390"/>
    </row>
    <row r="183" spans="6:42" ht="12" customHeight="1">
      <c r="F183" s="481"/>
      <c r="G183" s="481"/>
      <c r="H183" s="481"/>
      <c r="I183" s="481"/>
      <c r="J183" s="481"/>
      <c r="K183" s="481"/>
      <c r="L183" s="481"/>
      <c r="M183" s="481"/>
      <c r="N183" s="481"/>
      <c r="O183" s="436"/>
      <c r="AP183" s="390"/>
    </row>
    <row r="184" spans="6:42" ht="12" customHeight="1">
      <c r="F184" s="481"/>
      <c r="G184" s="481"/>
      <c r="H184" s="481"/>
      <c r="I184" s="481"/>
      <c r="J184" s="481"/>
      <c r="K184" s="481"/>
      <c r="L184" s="481"/>
      <c r="M184" s="481"/>
      <c r="N184" s="481"/>
      <c r="O184" s="436"/>
      <c r="AP184" s="390"/>
    </row>
    <row r="185" spans="6:42" ht="12" customHeight="1">
      <c r="F185" s="481"/>
      <c r="G185" s="481"/>
      <c r="H185" s="481"/>
      <c r="I185" s="481"/>
      <c r="J185" s="481"/>
      <c r="K185" s="481"/>
      <c r="L185" s="481"/>
      <c r="M185" s="481"/>
      <c r="N185" s="481"/>
      <c r="O185" s="436"/>
      <c r="AP185" s="390"/>
    </row>
    <row r="186" spans="6:42" ht="12" customHeight="1">
      <c r="F186" s="481"/>
      <c r="G186" s="481"/>
      <c r="H186" s="481"/>
      <c r="I186" s="481"/>
      <c r="J186" s="481"/>
      <c r="K186" s="481"/>
      <c r="L186" s="481"/>
      <c r="M186" s="481"/>
      <c r="N186" s="481"/>
      <c r="O186" s="436"/>
      <c r="AP186" s="390"/>
    </row>
    <row r="187" spans="6:42" ht="12" customHeight="1">
      <c r="F187" s="481"/>
      <c r="G187" s="481"/>
      <c r="H187" s="481"/>
      <c r="I187" s="481"/>
      <c r="J187" s="481"/>
      <c r="K187" s="481"/>
      <c r="L187" s="481"/>
      <c r="M187" s="481"/>
      <c r="N187" s="481"/>
      <c r="O187" s="436"/>
      <c r="AP187" s="390"/>
    </row>
    <row r="188" spans="6:42" ht="12" customHeight="1">
      <c r="F188" s="481"/>
      <c r="G188" s="481"/>
      <c r="H188" s="481"/>
      <c r="I188" s="481"/>
      <c r="J188" s="481"/>
      <c r="K188" s="481"/>
      <c r="L188" s="481"/>
      <c r="M188" s="481"/>
      <c r="N188" s="481"/>
      <c r="O188" s="436"/>
      <c r="AP188" s="390"/>
    </row>
    <row r="189" spans="6:42" ht="12" customHeight="1">
      <c r="F189" s="481"/>
      <c r="G189" s="481"/>
      <c r="H189" s="481"/>
      <c r="I189" s="481"/>
      <c r="J189" s="481"/>
      <c r="K189" s="481"/>
      <c r="L189" s="481"/>
      <c r="M189" s="481"/>
      <c r="N189" s="481"/>
      <c r="O189" s="436"/>
      <c r="AP189" s="390"/>
    </row>
    <row r="190" spans="6:42" ht="12" customHeight="1">
      <c r="F190" s="436"/>
      <c r="G190" s="436"/>
      <c r="H190" s="436"/>
      <c r="I190" s="436"/>
      <c r="J190" s="436"/>
      <c r="K190" s="436"/>
      <c r="L190" s="436"/>
      <c r="M190" s="436"/>
      <c r="N190" s="436"/>
      <c r="O190" s="436"/>
      <c r="AP190" s="390"/>
    </row>
    <row r="191" spans="6:42" ht="12" customHeight="1">
      <c r="F191" s="479"/>
      <c r="G191" s="479"/>
      <c r="H191" s="479"/>
      <c r="I191" s="479"/>
      <c r="J191" s="479"/>
      <c r="K191" s="479"/>
      <c r="L191" s="479"/>
      <c r="M191" s="479"/>
      <c r="N191" s="479"/>
      <c r="O191" s="436"/>
      <c r="AP191" s="390"/>
    </row>
    <row r="192" spans="6:42" ht="12" customHeight="1">
      <c r="F192" s="480"/>
      <c r="G192" s="480"/>
      <c r="H192" s="480"/>
      <c r="I192" s="480"/>
      <c r="J192" s="480"/>
      <c r="K192" s="480"/>
      <c r="L192" s="480"/>
      <c r="M192" s="480"/>
      <c r="N192" s="480"/>
      <c r="O192" s="436"/>
      <c r="AP192" s="390"/>
    </row>
    <row r="193" spans="6:42" ht="12" customHeight="1">
      <c r="F193" s="480"/>
      <c r="G193" s="480"/>
      <c r="H193" s="480"/>
      <c r="I193" s="480"/>
      <c r="J193" s="480"/>
      <c r="K193" s="480"/>
      <c r="L193" s="480"/>
      <c r="M193" s="480"/>
      <c r="N193" s="480"/>
      <c r="O193" s="436"/>
      <c r="AP193" s="390"/>
    </row>
    <row r="194" spans="6:42" ht="12" customHeight="1">
      <c r="F194" s="480"/>
      <c r="G194" s="480"/>
      <c r="H194" s="480"/>
      <c r="I194" s="480"/>
      <c r="J194" s="480"/>
      <c r="K194" s="480"/>
      <c r="L194" s="480"/>
      <c r="M194" s="480"/>
      <c r="N194" s="480"/>
      <c r="O194" s="436"/>
      <c r="AP194" s="390"/>
    </row>
    <row r="195" spans="6:42" ht="12" customHeight="1">
      <c r="F195" s="480"/>
      <c r="G195" s="480"/>
      <c r="H195" s="480"/>
      <c r="I195" s="480"/>
      <c r="J195" s="480"/>
      <c r="K195" s="480"/>
      <c r="L195" s="480"/>
      <c r="M195" s="480"/>
      <c r="N195" s="480"/>
      <c r="O195" s="436"/>
      <c r="AP195" s="390"/>
    </row>
    <row r="196" spans="6:42" ht="12" customHeight="1">
      <c r="F196" s="479"/>
      <c r="G196" s="479"/>
      <c r="H196" s="479"/>
      <c r="I196" s="479"/>
      <c r="J196" s="479"/>
      <c r="K196" s="479"/>
      <c r="L196" s="479"/>
      <c r="M196" s="479"/>
      <c r="N196" s="479"/>
      <c r="O196" s="436"/>
      <c r="AP196" s="390"/>
    </row>
    <row r="197" spans="6:42" ht="12" customHeight="1">
      <c r="F197" s="479"/>
      <c r="G197" s="479"/>
      <c r="H197" s="479"/>
      <c r="I197" s="479"/>
      <c r="J197" s="479"/>
      <c r="K197" s="479"/>
      <c r="L197" s="479"/>
      <c r="M197" s="479"/>
      <c r="N197" s="479"/>
      <c r="O197" s="436"/>
      <c r="AP197" s="390"/>
    </row>
    <row r="198" spans="6:42" ht="12" customHeight="1">
      <c r="F198" s="479"/>
      <c r="G198" s="479"/>
      <c r="H198" s="479"/>
      <c r="I198" s="479"/>
      <c r="J198" s="479"/>
      <c r="K198" s="479"/>
      <c r="L198" s="479"/>
      <c r="M198" s="479"/>
      <c r="N198" s="479"/>
      <c r="O198" s="436"/>
      <c r="AP198" s="390"/>
    </row>
    <row r="199" spans="6:42" ht="12" customHeight="1">
      <c r="F199" s="479"/>
      <c r="G199" s="479"/>
      <c r="H199" s="479"/>
      <c r="I199" s="479"/>
      <c r="J199" s="479"/>
      <c r="K199" s="479"/>
      <c r="L199" s="479"/>
      <c r="M199" s="479"/>
      <c r="N199" s="479"/>
      <c r="O199" s="436"/>
      <c r="AP199" s="390"/>
    </row>
    <row r="200" spans="6:42" ht="12" customHeight="1">
      <c r="F200" s="479"/>
      <c r="G200" s="479"/>
      <c r="H200" s="479"/>
      <c r="I200" s="479"/>
      <c r="J200" s="479"/>
      <c r="K200" s="479"/>
      <c r="L200" s="479"/>
      <c r="M200" s="479"/>
      <c r="N200" s="479"/>
      <c r="O200" s="436"/>
      <c r="AP200" s="390"/>
    </row>
    <row r="201" spans="6:42" ht="12" customHeight="1">
      <c r="F201" s="479"/>
      <c r="G201" s="479"/>
      <c r="H201" s="479"/>
      <c r="I201" s="479"/>
      <c r="J201" s="479"/>
      <c r="K201" s="479"/>
      <c r="L201" s="479"/>
      <c r="M201" s="479"/>
      <c r="N201" s="479"/>
      <c r="O201" s="436"/>
      <c r="AP201" s="390"/>
    </row>
    <row r="202" spans="6:42" ht="12" customHeight="1">
      <c r="F202" s="479"/>
      <c r="G202" s="479"/>
      <c r="H202" s="479"/>
      <c r="I202" s="479"/>
      <c r="J202" s="479"/>
      <c r="K202" s="479"/>
      <c r="L202" s="479"/>
      <c r="M202" s="479"/>
      <c r="N202" s="479"/>
      <c r="O202" s="436"/>
      <c r="AP202" s="390"/>
    </row>
    <row r="203" spans="6:42" ht="12" customHeight="1">
      <c r="F203" s="479"/>
      <c r="G203" s="479"/>
      <c r="H203" s="479"/>
      <c r="I203" s="479"/>
      <c r="J203" s="479"/>
      <c r="K203" s="479"/>
      <c r="L203" s="479"/>
      <c r="M203" s="479"/>
      <c r="N203" s="479"/>
      <c r="AP203" s="390"/>
    </row>
    <row r="204" spans="6:42" ht="12" customHeight="1">
      <c r="F204" s="479"/>
      <c r="G204" s="479"/>
      <c r="H204" s="479"/>
      <c r="I204" s="479"/>
      <c r="J204" s="479"/>
      <c r="K204" s="479"/>
      <c r="L204" s="479"/>
      <c r="M204" s="479"/>
      <c r="N204" s="479"/>
      <c r="AP204" s="390"/>
    </row>
    <row r="205" spans="6:42" ht="12" customHeight="1">
      <c r="F205" s="436"/>
      <c r="G205" s="436"/>
      <c r="H205" s="436"/>
      <c r="I205" s="436"/>
      <c r="J205" s="436"/>
      <c r="K205" s="436"/>
      <c r="L205" s="436"/>
      <c r="M205" s="436"/>
      <c r="N205" s="436"/>
      <c r="AP205" s="390"/>
    </row>
    <row r="206" spans="6:42" ht="12" customHeight="1">
      <c r="F206" s="436"/>
      <c r="G206" s="436"/>
      <c r="H206" s="436"/>
      <c r="I206" s="436"/>
      <c r="J206" s="436"/>
      <c r="K206" s="436"/>
      <c r="L206" s="436"/>
      <c r="M206" s="436"/>
      <c r="N206" s="436"/>
      <c r="AP206" s="390"/>
    </row>
    <row r="207" spans="6:42" ht="12" customHeight="1">
      <c r="F207" s="436"/>
      <c r="G207" s="436"/>
      <c r="H207" s="436"/>
      <c r="I207" s="436"/>
      <c r="J207" s="436"/>
      <c r="K207" s="436"/>
      <c r="L207" s="436"/>
      <c r="M207" s="436"/>
      <c r="N207" s="436"/>
      <c r="AP207" s="390"/>
    </row>
    <row r="208" spans="6:42" ht="12" customHeight="1">
      <c r="F208" s="436"/>
      <c r="G208" s="436"/>
      <c r="H208" s="436"/>
      <c r="I208" s="436"/>
      <c r="J208" s="436"/>
      <c r="K208" s="436"/>
      <c r="L208" s="436"/>
      <c r="M208" s="436"/>
      <c r="N208" s="436"/>
      <c r="AP208" s="390"/>
    </row>
    <row r="209" spans="6:42" ht="12" customHeight="1">
      <c r="F209" s="436"/>
      <c r="G209" s="436"/>
      <c r="H209" s="436"/>
      <c r="I209" s="436"/>
      <c r="J209" s="436"/>
      <c r="K209" s="436"/>
      <c r="L209" s="436"/>
      <c r="M209" s="436"/>
      <c r="N209" s="436"/>
      <c r="AP209" s="390"/>
    </row>
    <row r="210" spans="6:42" ht="12" customHeight="1">
      <c r="F210" s="436"/>
      <c r="G210" s="436"/>
      <c r="H210" s="436"/>
      <c r="I210" s="436"/>
      <c r="J210" s="436"/>
      <c r="K210" s="436"/>
      <c r="L210" s="436"/>
      <c r="M210" s="436"/>
      <c r="N210" s="436"/>
      <c r="AP210" s="390"/>
    </row>
    <row r="211" spans="6:42" ht="12" customHeight="1">
      <c r="F211" s="436"/>
      <c r="G211" s="436"/>
      <c r="H211" s="436"/>
      <c r="I211" s="436"/>
      <c r="J211" s="436"/>
      <c r="K211" s="436"/>
      <c r="L211" s="436"/>
      <c r="M211" s="436"/>
      <c r="N211" s="436"/>
      <c r="AP211" s="390"/>
    </row>
    <row r="212" spans="6:42" ht="12" customHeight="1">
      <c r="F212" s="436"/>
      <c r="G212" s="436"/>
      <c r="H212" s="436"/>
      <c r="I212" s="436"/>
      <c r="J212" s="436"/>
      <c r="K212" s="436"/>
      <c r="L212" s="436"/>
      <c r="M212" s="436"/>
      <c r="N212" s="436"/>
      <c r="AP212" s="390"/>
    </row>
    <row r="213" spans="6:42" ht="12" customHeight="1">
      <c r="F213" s="436"/>
      <c r="G213" s="436"/>
      <c r="H213" s="436"/>
      <c r="I213" s="436"/>
      <c r="J213" s="436"/>
      <c r="K213" s="436"/>
      <c r="L213" s="436"/>
      <c r="M213" s="436"/>
      <c r="N213" s="436"/>
      <c r="AP213" s="390"/>
    </row>
    <row r="214" spans="6:42" ht="12" customHeight="1">
      <c r="F214" s="436"/>
      <c r="G214" s="436"/>
      <c r="H214" s="436"/>
      <c r="I214" s="436"/>
      <c r="J214" s="436"/>
      <c r="K214" s="436"/>
      <c r="L214" s="436"/>
      <c r="M214" s="436"/>
      <c r="N214" s="436"/>
      <c r="AP214" s="390"/>
    </row>
    <row r="215" spans="6:42" ht="12" customHeight="1">
      <c r="F215" s="436"/>
      <c r="G215" s="436"/>
      <c r="H215" s="436"/>
      <c r="I215" s="436"/>
      <c r="J215" s="436"/>
      <c r="K215" s="436"/>
      <c r="L215" s="436"/>
      <c r="M215" s="436"/>
      <c r="N215" s="436"/>
      <c r="AP215" s="390"/>
    </row>
    <row r="216" spans="6:42" ht="12" customHeight="1">
      <c r="F216" s="436"/>
      <c r="G216" s="436"/>
      <c r="H216" s="436"/>
      <c r="I216" s="436"/>
      <c r="J216" s="436"/>
      <c r="K216" s="436"/>
      <c r="L216" s="436"/>
      <c r="M216" s="436"/>
      <c r="N216" s="436"/>
      <c r="AP216" s="390"/>
    </row>
    <row r="217" spans="6:42" ht="12" customHeight="1">
      <c r="F217" s="436"/>
      <c r="G217" s="436"/>
      <c r="H217" s="436"/>
      <c r="I217" s="436"/>
      <c r="J217" s="436"/>
      <c r="K217" s="436"/>
      <c r="L217" s="436"/>
      <c r="M217" s="436"/>
      <c r="N217" s="436"/>
      <c r="AP217" s="390"/>
    </row>
    <row r="218" spans="6:42" ht="12" customHeight="1">
      <c r="F218" s="436"/>
      <c r="G218" s="436"/>
      <c r="H218" s="436"/>
      <c r="I218" s="436"/>
      <c r="J218" s="436"/>
      <c r="K218" s="436"/>
      <c r="L218" s="436"/>
      <c r="M218" s="436"/>
      <c r="N218" s="436"/>
      <c r="AP218" s="390"/>
    </row>
    <row r="219" spans="6:42" ht="12" customHeight="1">
      <c r="F219" s="436"/>
      <c r="G219" s="436"/>
      <c r="H219" s="436"/>
      <c r="I219" s="436"/>
      <c r="J219" s="436"/>
      <c r="K219" s="436"/>
      <c r="L219" s="436"/>
      <c r="M219" s="436"/>
      <c r="N219" s="436"/>
      <c r="AP219" s="390"/>
    </row>
    <row r="220" spans="6:42" ht="12" customHeight="1">
      <c r="F220" s="436"/>
      <c r="G220" s="436"/>
      <c r="H220" s="436"/>
      <c r="I220" s="436"/>
      <c r="J220" s="436"/>
      <c r="K220" s="436"/>
      <c r="L220" s="436"/>
      <c r="M220" s="436"/>
      <c r="N220" s="436"/>
      <c r="AP220" s="390"/>
    </row>
    <row r="221" spans="6:42" ht="12" customHeight="1">
      <c r="F221" s="436"/>
      <c r="G221" s="436"/>
      <c r="H221" s="436"/>
      <c r="I221" s="436"/>
      <c r="J221" s="436"/>
      <c r="K221" s="436"/>
      <c r="L221" s="436"/>
      <c r="M221" s="436"/>
      <c r="N221" s="436"/>
      <c r="AP221" s="390"/>
    </row>
    <row r="222" spans="6:42" ht="12" customHeight="1">
      <c r="F222" s="436"/>
      <c r="G222" s="436"/>
      <c r="H222" s="436"/>
      <c r="I222" s="436"/>
      <c r="J222" s="436"/>
      <c r="K222" s="436"/>
      <c r="L222" s="436"/>
      <c r="M222" s="436"/>
      <c r="N222" s="436"/>
      <c r="AP222" s="390"/>
    </row>
    <row r="223" spans="6:42" ht="12" customHeight="1">
      <c r="F223" s="436"/>
      <c r="G223" s="436"/>
      <c r="H223" s="436"/>
      <c r="I223" s="436"/>
      <c r="J223" s="436"/>
      <c r="K223" s="436"/>
      <c r="L223" s="436"/>
      <c r="M223" s="436"/>
      <c r="N223" s="436"/>
      <c r="AP223" s="390"/>
    </row>
    <row r="224" spans="6:42" ht="12" customHeight="1">
      <c r="F224" s="436"/>
      <c r="G224" s="436"/>
      <c r="H224" s="436"/>
      <c r="I224" s="436"/>
      <c r="J224" s="436"/>
      <c r="K224" s="436"/>
      <c r="L224" s="436"/>
      <c r="M224" s="436"/>
      <c r="N224" s="436"/>
      <c r="AP224" s="390"/>
    </row>
    <row r="225" spans="2:42" ht="12" customHeight="1">
      <c r="F225" s="436"/>
      <c r="G225" s="436"/>
      <c r="H225" s="436"/>
      <c r="I225" s="436"/>
      <c r="J225" s="436"/>
      <c r="K225" s="436"/>
      <c r="L225" s="436"/>
      <c r="M225" s="436"/>
      <c r="N225" s="436"/>
      <c r="AP225" s="390"/>
    </row>
    <row r="226" spans="2:42" ht="12" customHeight="1">
      <c r="F226" s="436"/>
      <c r="G226" s="436"/>
      <c r="H226" s="436"/>
      <c r="I226" s="436"/>
      <c r="J226" s="436"/>
      <c r="K226" s="436"/>
      <c r="L226" s="436"/>
      <c r="M226" s="436"/>
      <c r="N226" s="436"/>
      <c r="AP226" s="390"/>
    </row>
    <row r="227" spans="2:42" ht="12" customHeight="1">
      <c r="F227" s="436"/>
      <c r="G227" s="436"/>
      <c r="H227" s="436"/>
      <c r="I227" s="436"/>
      <c r="J227" s="436"/>
      <c r="K227" s="436"/>
      <c r="L227" s="436"/>
      <c r="M227" s="436"/>
      <c r="N227" s="436"/>
      <c r="AP227" s="390"/>
    </row>
    <row r="228" spans="2:42" ht="12" customHeight="1">
      <c r="F228" s="436"/>
      <c r="G228" s="436"/>
      <c r="H228" s="436"/>
      <c r="I228" s="436"/>
      <c r="J228" s="436"/>
      <c r="K228" s="436"/>
      <c r="L228" s="436"/>
      <c r="M228" s="436"/>
      <c r="N228" s="436"/>
      <c r="AP228" s="390"/>
    </row>
    <row r="229" spans="2:42" ht="12" customHeight="1">
      <c r="F229" s="436"/>
      <c r="G229" s="436"/>
      <c r="H229" s="436"/>
      <c r="I229" s="436"/>
      <c r="J229" s="436"/>
      <c r="K229" s="436"/>
      <c r="L229" s="436"/>
      <c r="M229" s="436"/>
      <c r="N229" s="436"/>
      <c r="AP229" s="390"/>
    </row>
    <row r="230" spans="2:42" ht="12" customHeight="1">
      <c r="F230" s="436"/>
      <c r="G230" s="436"/>
      <c r="H230" s="436"/>
      <c r="I230" s="436"/>
      <c r="J230" s="436"/>
      <c r="K230" s="436"/>
      <c r="L230" s="436"/>
      <c r="M230" s="436"/>
      <c r="N230" s="436"/>
      <c r="AP230" s="390"/>
    </row>
    <row r="231" spans="2:42" ht="12" customHeight="1">
      <c r="F231" s="436"/>
      <c r="G231" s="436"/>
      <c r="H231" s="436"/>
      <c r="I231" s="436"/>
      <c r="J231" s="436"/>
      <c r="K231" s="436"/>
      <c r="L231" s="436"/>
      <c r="M231" s="436"/>
      <c r="N231" s="436"/>
      <c r="AP231" s="390"/>
    </row>
    <row r="232" spans="2:42" ht="12" customHeight="1">
      <c r="F232" s="436"/>
      <c r="G232" s="436"/>
      <c r="H232" s="436"/>
      <c r="I232" s="436"/>
      <c r="J232" s="436"/>
      <c r="K232" s="436"/>
      <c r="L232" s="436"/>
      <c r="M232" s="436"/>
      <c r="N232" s="436"/>
      <c r="AP232" s="390"/>
    </row>
    <row r="233" spans="2:42" ht="12" customHeight="1">
      <c r="F233" s="436"/>
      <c r="G233" s="436"/>
      <c r="H233" s="436"/>
      <c r="I233" s="436"/>
      <c r="J233" s="436"/>
      <c r="K233" s="436"/>
      <c r="L233" s="436"/>
      <c r="M233" s="436"/>
      <c r="N233" s="436"/>
      <c r="AP233" s="390"/>
    </row>
    <row r="234" spans="2:42" ht="12" customHeight="1">
      <c r="F234" s="436"/>
      <c r="G234" s="436"/>
      <c r="H234" s="436"/>
      <c r="I234" s="436"/>
      <c r="J234" s="436"/>
      <c r="K234" s="436"/>
      <c r="L234" s="436"/>
      <c r="M234" s="436"/>
      <c r="N234" s="436"/>
      <c r="AP234" s="390"/>
    </row>
    <row r="235" spans="2:42" ht="12" customHeight="1">
      <c r="F235" s="436"/>
      <c r="G235" s="436"/>
      <c r="H235" s="436"/>
      <c r="I235" s="436"/>
      <c r="J235" s="436"/>
      <c r="K235" s="436"/>
      <c r="L235" s="436"/>
      <c r="M235" s="436"/>
      <c r="N235" s="436"/>
      <c r="AP235" s="390"/>
    </row>
    <row r="236" spans="2:42" ht="12" customHeight="1">
      <c r="F236" s="436"/>
      <c r="G236" s="436"/>
      <c r="H236" s="436"/>
      <c r="I236" s="436"/>
      <c r="J236" s="436"/>
      <c r="K236" s="436"/>
      <c r="L236" s="436"/>
      <c r="M236" s="436"/>
      <c r="N236" s="436"/>
      <c r="AP236" s="390"/>
    </row>
    <row r="237" spans="2:42" ht="12" customHeight="1">
      <c r="F237" s="436"/>
      <c r="G237" s="436"/>
      <c r="H237" s="436"/>
      <c r="I237" s="436"/>
      <c r="J237" s="436"/>
      <c r="K237" s="436"/>
      <c r="L237" s="436"/>
      <c r="M237" s="436"/>
      <c r="N237" s="436"/>
      <c r="AP237" s="390"/>
    </row>
    <row r="238" spans="2:42" ht="12" customHeight="1">
      <c r="F238" s="436"/>
      <c r="G238" s="436"/>
      <c r="H238" s="436"/>
      <c r="I238" s="436"/>
      <c r="J238" s="436"/>
      <c r="K238" s="436"/>
      <c r="L238" s="436"/>
      <c r="M238" s="436"/>
      <c r="N238" s="436"/>
      <c r="AP238" s="390"/>
    </row>
    <row r="239" spans="2:42" ht="12" customHeight="1">
      <c r="B239" s="390"/>
      <c r="C239" s="390"/>
      <c r="D239" s="390"/>
      <c r="E239" s="390"/>
      <c r="F239" s="436"/>
      <c r="G239" s="436"/>
      <c r="H239" s="436"/>
      <c r="I239" s="436"/>
      <c r="J239" s="436"/>
      <c r="K239" s="436"/>
      <c r="L239" s="436"/>
      <c r="M239" s="436"/>
      <c r="N239" s="436"/>
      <c r="AP239" s="390"/>
    </row>
    <row r="240" spans="2:42" ht="12" customHeight="1">
      <c r="B240" s="390"/>
      <c r="C240" s="390"/>
      <c r="D240" s="390"/>
      <c r="E240" s="390"/>
      <c r="F240" s="436"/>
      <c r="G240" s="436"/>
      <c r="H240" s="436"/>
      <c r="I240" s="436"/>
      <c r="J240" s="436"/>
      <c r="K240" s="436"/>
      <c r="L240" s="436"/>
      <c r="M240" s="436"/>
      <c r="N240" s="436"/>
      <c r="AK240" s="390"/>
      <c r="AP240" s="390"/>
    </row>
    <row r="241" spans="2:42" ht="12" customHeight="1">
      <c r="B241" s="390"/>
      <c r="C241" s="390"/>
      <c r="D241" s="390"/>
      <c r="E241" s="390"/>
      <c r="F241" s="436"/>
      <c r="G241" s="436"/>
      <c r="H241" s="436"/>
      <c r="I241" s="436"/>
      <c r="J241" s="436"/>
      <c r="K241" s="436"/>
      <c r="L241" s="436"/>
      <c r="M241" s="436"/>
      <c r="N241" s="436"/>
      <c r="AK241" s="390"/>
      <c r="AP241" s="390"/>
    </row>
    <row r="242" spans="2:42" ht="12" customHeight="1">
      <c r="B242" s="390"/>
      <c r="C242" s="390"/>
      <c r="D242" s="390"/>
      <c r="E242" s="390"/>
      <c r="F242" s="436"/>
      <c r="G242" s="436"/>
      <c r="H242" s="436"/>
      <c r="I242" s="436"/>
      <c r="J242" s="436"/>
      <c r="K242" s="436"/>
      <c r="L242" s="436"/>
      <c r="M242" s="436"/>
      <c r="N242" s="436"/>
      <c r="AK242" s="390"/>
      <c r="AP242" s="390"/>
    </row>
    <row r="243" spans="2:42" ht="12" customHeight="1">
      <c r="B243" s="390"/>
      <c r="C243" s="390"/>
      <c r="D243" s="390"/>
      <c r="E243" s="390"/>
      <c r="F243" s="436"/>
      <c r="G243" s="436"/>
      <c r="H243" s="436"/>
      <c r="I243" s="436"/>
      <c r="J243" s="436"/>
      <c r="K243" s="436"/>
      <c r="L243" s="436"/>
      <c r="M243" s="436"/>
      <c r="N243" s="436"/>
      <c r="AK243" s="390"/>
      <c r="AP243" s="390"/>
    </row>
    <row r="244" spans="2:42" ht="12" customHeight="1">
      <c r="B244" s="390"/>
      <c r="C244" s="390"/>
      <c r="D244" s="390"/>
      <c r="E244" s="390"/>
      <c r="F244" s="436"/>
      <c r="G244" s="436"/>
      <c r="H244" s="436"/>
      <c r="I244" s="436"/>
      <c r="J244" s="436"/>
      <c r="K244" s="436"/>
      <c r="L244" s="436"/>
      <c r="M244" s="436"/>
      <c r="N244" s="436"/>
      <c r="AK244" s="390"/>
      <c r="AP244" s="390"/>
    </row>
    <row r="245" spans="2:42" ht="12" customHeight="1">
      <c r="B245" s="390"/>
      <c r="C245" s="390"/>
      <c r="D245" s="390"/>
      <c r="E245" s="390"/>
      <c r="F245" s="436"/>
      <c r="G245" s="436"/>
      <c r="H245" s="436"/>
      <c r="I245" s="436"/>
      <c r="J245" s="436"/>
      <c r="K245" s="436"/>
      <c r="L245" s="436"/>
      <c r="M245" s="436"/>
      <c r="N245" s="436"/>
      <c r="AK245" s="390"/>
      <c r="AP245" s="390"/>
    </row>
    <row r="246" spans="2:42" ht="12" customHeight="1">
      <c r="AK246" s="390"/>
      <c r="AP246" s="390"/>
    </row>
  </sheetData>
  <mergeCells count="622">
    <mergeCell ref="B11:E12"/>
    <mergeCell ref="J11:O12"/>
    <mergeCell ref="P11:W12"/>
    <mergeCell ref="X11:AH12"/>
    <mergeCell ref="AI11:AJ12"/>
    <mergeCell ref="AK11:AK12"/>
    <mergeCell ref="E2:AG3"/>
    <mergeCell ref="B5:X5"/>
    <mergeCell ref="AD5:AJ5"/>
    <mergeCell ref="B9:V9"/>
    <mergeCell ref="W9:AJ9"/>
    <mergeCell ref="AL11:AL12"/>
    <mergeCell ref="K13:L13"/>
    <mergeCell ref="N13:O13"/>
    <mergeCell ref="V13:W13"/>
    <mergeCell ref="X13:AJ14"/>
    <mergeCell ref="K14:L14"/>
    <mergeCell ref="N14:O14"/>
    <mergeCell ref="P14:U14"/>
    <mergeCell ref="V14:W14"/>
    <mergeCell ref="K15:L15"/>
    <mergeCell ref="N15:O15"/>
    <mergeCell ref="P15:U15"/>
    <mergeCell ref="V15:W15"/>
    <mergeCell ref="X15:AJ15"/>
    <mergeCell ref="K16:L16"/>
    <mergeCell ref="N16:O16"/>
    <mergeCell ref="P16:U16"/>
    <mergeCell ref="V16:W16"/>
    <mergeCell ref="X16:AJ16"/>
    <mergeCell ref="K17:L17"/>
    <mergeCell ref="N17:O17"/>
    <mergeCell ref="P17:U17"/>
    <mergeCell ref="V17:W17"/>
    <mergeCell ref="X17:AJ19"/>
    <mergeCell ref="K18:L18"/>
    <mergeCell ref="N18:O18"/>
    <mergeCell ref="P18:U18"/>
    <mergeCell ref="V18:W18"/>
    <mergeCell ref="C19:E19"/>
    <mergeCell ref="K19:L19"/>
    <mergeCell ref="N19:O19"/>
    <mergeCell ref="P19:U19"/>
    <mergeCell ref="V19:W19"/>
    <mergeCell ref="C20:E20"/>
    <mergeCell ref="K20:L20"/>
    <mergeCell ref="N20:O20"/>
    <mergeCell ref="P20:U20"/>
    <mergeCell ref="V20:W20"/>
    <mergeCell ref="D22:E22"/>
    <mergeCell ref="F22:R22"/>
    <mergeCell ref="S22:T22"/>
    <mergeCell ref="U22:W22"/>
    <mergeCell ref="X22:Z22"/>
    <mergeCell ref="AA22:AD22"/>
    <mergeCell ref="X20:AJ21"/>
    <mergeCell ref="C21:E21"/>
    <mergeCell ref="K21:L21"/>
    <mergeCell ref="N21:O21"/>
    <mergeCell ref="P21:U21"/>
    <mergeCell ref="V21:W21"/>
    <mergeCell ref="K26:N26"/>
    <mergeCell ref="Q26:V26"/>
    <mergeCell ref="K27:N27"/>
    <mergeCell ref="Q27:V27"/>
    <mergeCell ref="AE27:AG27"/>
    <mergeCell ref="AH27:AJ27"/>
    <mergeCell ref="AE22:AG22"/>
    <mergeCell ref="AH22:AJ22"/>
    <mergeCell ref="AE23:AG23"/>
    <mergeCell ref="AH23:AJ23"/>
    <mergeCell ref="K25:N25"/>
    <mergeCell ref="Q25:V25"/>
    <mergeCell ref="AE28:AG28"/>
    <mergeCell ref="AH28:AJ28"/>
    <mergeCell ref="D34:E34"/>
    <mergeCell ref="F34:R34"/>
    <mergeCell ref="S34:T34"/>
    <mergeCell ref="U34:W34"/>
    <mergeCell ref="X34:Z34"/>
    <mergeCell ref="AA34:AD34"/>
    <mergeCell ref="AE34:AG34"/>
    <mergeCell ref="AH34:AJ34"/>
    <mergeCell ref="AE35:AG35"/>
    <mergeCell ref="AH35:AJ35"/>
    <mergeCell ref="D36:E36"/>
    <mergeCell ref="F36:R36"/>
    <mergeCell ref="S36:T36"/>
    <mergeCell ref="U36:W36"/>
    <mergeCell ref="X36:Z36"/>
    <mergeCell ref="AA36:AD36"/>
    <mergeCell ref="AE36:AG36"/>
    <mergeCell ref="AH36:AJ36"/>
    <mergeCell ref="D35:E35"/>
    <mergeCell ref="F35:R35"/>
    <mergeCell ref="S35:T35"/>
    <mergeCell ref="U35:W35"/>
    <mergeCell ref="X35:Z35"/>
    <mergeCell ref="AA35:AD35"/>
    <mergeCell ref="AE37:AG37"/>
    <mergeCell ref="AH37:AJ37"/>
    <mergeCell ref="D38:E38"/>
    <mergeCell ref="F38:R38"/>
    <mergeCell ref="S38:T38"/>
    <mergeCell ref="U38:W38"/>
    <mergeCell ref="X38:Z38"/>
    <mergeCell ref="AA38:AD38"/>
    <mergeCell ref="AE38:AG38"/>
    <mergeCell ref="AH38:AJ38"/>
    <mergeCell ref="D37:E37"/>
    <mergeCell ref="F37:R37"/>
    <mergeCell ref="S37:T37"/>
    <mergeCell ref="U37:W37"/>
    <mergeCell ref="X37:Z37"/>
    <mergeCell ref="AA37:AD37"/>
    <mergeCell ref="AE39:AG39"/>
    <mergeCell ref="AH39:AJ39"/>
    <mergeCell ref="D40:E40"/>
    <mergeCell ref="F40:R40"/>
    <mergeCell ref="S40:T40"/>
    <mergeCell ref="U40:W40"/>
    <mergeCell ref="X40:Z40"/>
    <mergeCell ref="AA40:AD40"/>
    <mergeCell ref="AE40:AG40"/>
    <mergeCell ref="AH40:AJ40"/>
    <mergeCell ref="D39:E39"/>
    <mergeCell ref="F39:R39"/>
    <mergeCell ref="S39:T39"/>
    <mergeCell ref="U39:W39"/>
    <mergeCell ref="X39:Z39"/>
    <mergeCell ref="AA39:AD39"/>
    <mergeCell ref="AE41:AG41"/>
    <mergeCell ref="AH41:AJ41"/>
    <mergeCell ref="D42:E42"/>
    <mergeCell ref="F42:R42"/>
    <mergeCell ref="S42:T42"/>
    <mergeCell ref="U42:W42"/>
    <mergeCell ref="X42:Z42"/>
    <mergeCell ref="AA42:AD42"/>
    <mergeCell ref="AE42:AG42"/>
    <mergeCell ref="AH42:AJ42"/>
    <mergeCell ref="D41:E41"/>
    <mergeCell ref="F41:R41"/>
    <mergeCell ref="S41:T41"/>
    <mergeCell ref="U41:W41"/>
    <mergeCell ref="X41:Z41"/>
    <mergeCell ref="AA41:AD41"/>
    <mergeCell ref="AE43:AG43"/>
    <mergeCell ref="AH43:AJ43"/>
    <mergeCell ref="D44:E44"/>
    <mergeCell ref="F44:R44"/>
    <mergeCell ref="S44:T44"/>
    <mergeCell ref="U44:W44"/>
    <mergeCell ref="X44:Z44"/>
    <mergeCell ref="AA44:AD44"/>
    <mergeCell ref="AE44:AG44"/>
    <mergeCell ref="AH44:AJ44"/>
    <mergeCell ref="D43:E43"/>
    <mergeCell ref="F43:R43"/>
    <mergeCell ref="S43:T43"/>
    <mergeCell ref="U43:W43"/>
    <mergeCell ref="X43:Z43"/>
    <mergeCell ref="AA43:AD43"/>
    <mergeCell ref="AE45:AG45"/>
    <mergeCell ref="AH45:AJ45"/>
    <mergeCell ref="D46:E46"/>
    <mergeCell ref="F46:R46"/>
    <mergeCell ref="S46:T46"/>
    <mergeCell ref="U46:W46"/>
    <mergeCell ref="X46:Z46"/>
    <mergeCell ref="AA46:AD46"/>
    <mergeCell ref="AE46:AG46"/>
    <mergeCell ref="AH46:AJ46"/>
    <mergeCell ref="D45:E45"/>
    <mergeCell ref="F45:R45"/>
    <mergeCell ref="S45:T45"/>
    <mergeCell ref="U45:W45"/>
    <mergeCell ref="X45:Z45"/>
    <mergeCell ref="AA45:AD45"/>
    <mergeCell ref="AE47:AG47"/>
    <mergeCell ref="AH47:AJ47"/>
    <mergeCell ref="D48:E48"/>
    <mergeCell ref="F48:R48"/>
    <mergeCell ref="S48:T48"/>
    <mergeCell ref="U48:W48"/>
    <mergeCell ref="X48:Z48"/>
    <mergeCell ref="AA48:AD48"/>
    <mergeCell ref="AE48:AG48"/>
    <mergeCell ref="AH48:AJ48"/>
    <mergeCell ref="D47:E47"/>
    <mergeCell ref="F47:R47"/>
    <mergeCell ref="S47:T47"/>
    <mergeCell ref="U47:W47"/>
    <mergeCell ref="X47:Z47"/>
    <mergeCell ref="AA47:AD47"/>
    <mergeCell ref="AE49:AG49"/>
    <mergeCell ref="AH49:AJ49"/>
    <mergeCell ref="D50:E50"/>
    <mergeCell ref="F50:R50"/>
    <mergeCell ref="S50:T50"/>
    <mergeCell ref="U50:W50"/>
    <mergeCell ref="X50:Z50"/>
    <mergeCell ref="AA50:AD50"/>
    <mergeCell ref="AE50:AG50"/>
    <mergeCell ref="AH50:AJ50"/>
    <mergeCell ref="D49:E49"/>
    <mergeCell ref="F49:R49"/>
    <mergeCell ref="S49:T49"/>
    <mergeCell ref="U49:W49"/>
    <mergeCell ref="X49:Z49"/>
    <mergeCell ref="AA49:AD49"/>
    <mergeCell ref="AE51:AG51"/>
    <mergeCell ref="AH51:AJ51"/>
    <mergeCell ref="D52:E52"/>
    <mergeCell ref="F52:R52"/>
    <mergeCell ref="S52:T52"/>
    <mergeCell ref="U52:W52"/>
    <mergeCell ref="X52:Z52"/>
    <mergeCell ref="AA52:AD52"/>
    <mergeCell ref="AE52:AG52"/>
    <mergeCell ref="AH52:AJ52"/>
    <mergeCell ref="D51:E51"/>
    <mergeCell ref="F51:R51"/>
    <mergeCell ref="S51:T51"/>
    <mergeCell ref="U51:W51"/>
    <mergeCell ref="X51:Z51"/>
    <mergeCell ref="AA51:AD51"/>
    <mergeCell ref="AE53:AG53"/>
    <mergeCell ref="AH53:AJ53"/>
    <mergeCell ref="D54:E54"/>
    <mergeCell ref="F54:R54"/>
    <mergeCell ref="S54:T54"/>
    <mergeCell ref="U54:W54"/>
    <mergeCell ref="X54:Z54"/>
    <mergeCell ref="AA54:AD54"/>
    <mergeCell ref="AE54:AG54"/>
    <mergeCell ref="AH54:AJ54"/>
    <mergeCell ref="D53:E53"/>
    <mergeCell ref="F53:R53"/>
    <mergeCell ref="S53:T53"/>
    <mergeCell ref="U53:W53"/>
    <mergeCell ref="X53:Z53"/>
    <mergeCell ref="AA53:AD53"/>
    <mergeCell ref="AE55:AG55"/>
    <mergeCell ref="AH55:AJ55"/>
    <mergeCell ref="D56:E56"/>
    <mergeCell ref="F56:R56"/>
    <mergeCell ref="S56:T56"/>
    <mergeCell ref="U56:W56"/>
    <mergeCell ref="X56:Z56"/>
    <mergeCell ref="AA56:AD56"/>
    <mergeCell ref="AE56:AG56"/>
    <mergeCell ref="AH56:AJ56"/>
    <mergeCell ref="D55:E55"/>
    <mergeCell ref="F55:R55"/>
    <mergeCell ref="S55:T55"/>
    <mergeCell ref="U55:W55"/>
    <mergeCell ref="X55:Z55"/>
    <mergeCell ref="AA55:AD55"/>
    <mergeCell ref="AE57:AG57"/>
    <mergeCell ref="AH57:AJ57"/>
    <mergeCell ref="D58:E58"/>
    <mergeCell ref="F58:R58"/>
    <mergeCell ref="S58:T58"/>
    <mergeCell ref="U58:W58"/>
    <mergeCell ref="X58:Z58"/>
    <mergeCell ref="AA58:AD58"/>
    <mergeCell ref="AE58:AG58"/>
    <mergeCell ref="AH58:AJ58"/>
    <mergeCell ref="D57:E57"/>
    <mergeCell ref="F57:R57"/>
    <mergeCell ref="S57:T57"/>
    <mergeCell ref="U57:W57"/>
    <mergeCell ref="X57:Z57"/>
    <mergeCell ref="AA57:AD57"/>
    <mergeCell ref="AE59:AG59"/>
    <mergeCell ref="AH59:AJ59"/>
    <mergeCell ref="D60:E60"/>
    <mergeCell ref="F60:R60"/>
    <mergeCell ref="S60:T60"/>
    <mergeCell ref="U60:W60"/>
    <mergeCell ref="X60:Z60"/>
    <mergeCell ref="AA60:AD60"/>
    <mergeCell ref="AE60:AG60"/>
    <mergeCell ref="AH60:AJ60"/>
    <mergeCell ref="D59:E59"/>
    <mergeCell ref="F59:R59"/>
    <mergeCell ref="S59:T59"/>
    <mergeCell ref="U59:W59"/>
    <mergeCell ref="X59:Z59"/>
    <mergeCell ref="AA59:AD59"/>
    <mergeCell ref="AE61:AG61"/>
    <mergeCell ref="AH61:AJ61"/>
    <mergeCell ref="D62:E62"/>
    <mergeCell ref="F62:R62"/>
    <mergeCell ref="S62:T62"/>
    <mergeCell ref="U62:W62"/>
    <mergeCell ref="X62:Z62"/>
    <mergeCell ref="AA62:AD62"/>
    <mergeCell ref="AE62:AG62"/>
    <mergeCell ref="AH62:AJ62"/>
    <mergeCell ref="D61:E61"/>
    <mergeCell ref="F61:R61"/>
    <mergeCell ref="S61:T61"/>
    <mergeCell ref="U61:W61"/>
    <mergeCell ref="X61:Z61"/>
    <mergeCell ref="AA61:AD61"/>
    <mergeCell ref="AE63:AG63"/>
    <mergeCell ref="AH63:AJ63"/>
    <mergeCell ref="D64:E64"/>
    <mergeCell ref="F64:R64"/>
    <mergeCell ref="S64:T64"/>
    <mergeCell ref="U64:W64"/>
    <mergeCell ref="X64:Z64"/>
    <mergeCell ref="AA64:AD64"/>
    <mergeCell ref="AE64:AG64"/>
    <mergeCell ref="AH64:AJ64"/>
    <mergeCell ref="D63:E63"/>
    <mergeCell ref="F63:R63"/>
    <mergeCell ref="S63:T63"/>
    <mergeCell ref="U63:W63"/>
    <mergeCell ref="X63:Z63"/>
    <mergeCell ref="AA63:AD63"/>
    <mergeCell ref="AE65:AG65"/>
    <mergeCell ref="AH65:AJ65"/>
    <mergeCell ref="D66:E66"/>
    <mergeCell ref="F66:R66"/>
    <mergeCell ref="S66:T66"/>
    <mergeCell ref="U66:W66"/>
    <mergeCell ref="X66:Z66"/>
    <mergeCell ref="AA66:AD66"/>
    <mergeCell ref="AE66:AG66"/>
    <mergeCell ref="AH66:AJ66"/>
    <mergeCell ref="D65:E65"/>
    <mergeCell ref="F65:R65"/>
    <mergeCell ref="S65:T65"/>
    <mergeCell ref="U65:W65"/>
    <mergeCell ref="X65:Z65"/>
    <mergeCell ref="AA65:AD65"/>
    <mergeCell ref="AE67:AG67"/>
    <mergeCell ref="AH67:AJ67"/>
    <mergeCell ref="D68:E68"/>
    <mergeCell ref="F68:R68"/>
    <mergeCell ref="S68:T68"/>
    <mergeCell ref="U68:W68"/>
    <mergeCell ref="X68:Z68"/>
    <mergeCell ref="AA68:AD68"/>
    <mergeCell ref="AE68:AG68"/>
    <mergeCell ref="AH68:AJ68"/>
    <mergeCell ref="D67:E67"/>
    <mergeCell ref="F67:R67"/>
    <mergeCell ref="S67:T67"/>
    <mergeCell ref="U67:W67"/>
    <mergeCell ref="X67:Z67"/>
    <mergeCell ref="AA67:AD67"/>
    <mergeCell ref="AE69:AG69"/>
    <mergeCell ref="AH69:AJ69"/>
    <mergeCell ref="D70:E70"/>
    <mergeCell ref="F70:R70"/>
    <mergeCell ref="S70:T70"/>
    <mergeCell ref="U70:W70"/>
    <mergeCell ref="X70:Z70"/>
    <mergeCell ref="AA70:AD70"/>
    <mergeCell ref="AE70:AG70"/>
    <mergeCell ref="AH70:AJ70"/>
    <mergeCell ref="D69:E69"/>
    <mergeCell ref="F69:R69"/>
    <mergeCell ref="S69:T69"/>
    <mergeCell ref="U69:W69"/>
    <mergeCell ref="X69:Z69"/>
    <mergeCell ref="AA69:AD69"/>
    <mergeCell ref="F73:R73"/>
    <mergeCell ref="D74:E74"/>
    <mergeCell ref="F74:R74"/>
    <mergeCell ref="S74:T74"/>
    <mergeCell ref="U74:W74"/>
    <mergeCell ref="X74:Z74"/>
    <mergeCell ref="AE71:AG71"/>
    <mergeCell ref="AH71:AJ71"/>
    <mergeCell ref="D72:E72"/>
    <mergeCell ref="F72:R72"/>
    <mergeCell ref="S72:T72"/>
    <mergeCell ref="U72:W72"/>
    <mergeCell ref="X72:Z72"/>
    <mergeCell ref="AA72:AD72"/>
    <mergeCell ref="AE72:AG72"/>
    <mergeCell ref="AH72:AJ72"/>
    <mergeCell ref="D71:E71"/>
    <mergeCell ref="F71:R71"/>
    <mergeCell ref="S71:T71"/>
    <mergeCell ref="U71:W71"/>
    <mergeCell ref="X71:Z71"/>
    <mergeCell ref="AA71:AD71"/>
    <mergeCell ref="AA74:AD74"/>
    <mergeCell ref="AE74:AG74"/>
    <mergeCell ref="AH74:AJ74"/>
    <mergeCell ref="D75:E75"/>
    <mergeCell ref="F75:R75"/>
    <mergeCell ref="S75:T75"/>
    <mergeCell ref="U75:W75"/>
    <mergeCell ref="X75:Z75"/>
    <mergeCell ref="AA75:AD75"/>
    <mergeCell ref="AE75:AG75"/>
    <mergeCell ref="AH75:AJ75"/>
    <mergeCell ref="D76:E76"/>
    <mergeCell ref="F76:R76"/>
    <mergeCell ref="S76:T76"/>
    <mergeCell ref="U76:W76"/>
    <mergeCell ref="X76:Z76"/>
    <mergeCell ref="AA76:AD76"/>
    <mergeCell ref="AE76:AG76"/>
    <mergeCell ref="AH76:AJ76"/>
    <mergeCell ref="F79:R79"/>
    <mergeCell ref="D80:E80"/>
    <mergeCell ref="F80:R80"/>
    <mergeCell ref="S80:T80"/>
    <mergeCell ref="U80:W80"/>
    <mergeCell ref="X80:Z80"/>
    <mergeCell ref="AE77:AG77"/>
    <mergeCell ref="AH77:AJ77"/>
    <mergeCell ref="D78:E78"/>
    <mergeCell ref="F78:R78"/>
    <mergeCell ref="S78:T78"/>
    <mergeCell ref="U78:W78"/>
    <mergeCell ref="X78:Z78"/>
    <mergeCell ref="AA78:AD78"/>
    <mergeCell ref="AE78:AG78"/>
    <mergeCell ref="AH78:AJ78"/>
    <mergeCell ref="D77:E77"/>
    <mergeCell ref="F77:R77"/>
    <mergeCell ref="S77:T77"/>
    <mergeCell ref="U77:W77"/>
    <mergeCell ref="X77:Z77"/>
    <mergeCell ref="AA77:AD77"/>
    <mergeCell ref="AA80:AD80"/>
    <mergeCell ref="AE80:AG80"/>
    <mergeCell ref="AH80:AJ80"/>
    <mergeCell ref="F81:R81"/>
    <mergeCell ref="F82:R82"/>
    <mergeCell ref="D83:E83"/>
    <mergeCell ref="F83:R83"/>
    <mergeCell ref="S83:T83"/>
    <mergeCell ref="U83:W83"/>
    <mergeCell ref="X83:Z83"/>
    <mergeCell ref="AA83:AD83"/>
    <mergeCell ref="AE83:AG83"/>
    <mergeCell ref="AH83:AJ83"/>
    <mergeCell ref="D84:E84"/>
    <mergeCell ref="F84:R84"/>
    <mergeCell ref="S84:T84"/>
    <mergeCell ref="U84:W84"/>
    <mergeCell ref="X84:Z84"/>
    <mergeCell ref="AA84:AD84"/>
    <mergeCell ref="AE84:AG84"/>
    <mergeCell ref="AH84:AJ84"/>
    <mergeCell ref="D85:E85"/>
    <mergeCell ref="F85:R85"/>
    <mergeCell ref="S85:T85"/>
    <mergeCell ref="U85:W85"/>
    <mergeCell ref="X85:Z85"/>
    <mergeCell ref="AA85:AD85"/>
    <mergeCell ref="AE85:AG85"/>
    <mergeCell ref="AH85:AJ85"/>
    <mergeCell ref="AE86:AG86"/>
    <mergeCell ref="AH86:AJ86"/>
    <mergeCell ref="D87:E87"/>
    <mergeCell ref="F87:R87"/>
    <mergeCell ref="S87:T87"/>
    <mergeCell ref="U87:W87"/>
    <mergeCell ref="X87:Z87"/>
    <mergeCell ref="AA87:AD87"/>
    <mergeCell ref="AE87:AG87"/>
    <mergeCell ref="AH87:AJ87"/>
    <mergeCell ref="D86:E86"/>
    <mergeCell ref="F86:R86"/>
    <mergeCell ref="S86:T86"/>
    <mergeCell ref="U86:W86"/>
    <mergeCell ref="X86:Z86"/>
    <mergeCell ref="AA86:AD86"/>
    <mergeCell ref="AE88:AG88"/>
    <mergeCell ref="AH88:AJ88"/>
    <mergeCell ref="D89:E89"/>
    <mergeCell ref="F89:R89"/>
    <mergeCell ref="S89:T89"/>
    <mergeCell ref="U89:W89"/>
    <mergeCell ref="X89:Z89"/>
    <mergeCell ref="AA89:AD89"/>
    <mergeCell ref="AE89:AG89"/>
    <mergeCell ref="AH89:AJ89"/>
    <mergeCell ref="D88:E88"/>
    <mergeCell ref="F88:R88"/>
    <mergeCell ref="S88:T88"/>
    <mergeCell ref="U88:W88"/>
    <mergeCell ref="X88:Z88"/>
    <mergeCell ref="AA88:AD88"/>
    <mergeCell ref="AE90:AG90"/>
    <mergeCell ref="AH90:AJ90"/>
    <mergeCell ref="D92:E92"/>
    <mergeCell ref="F92:R92"/>
    <mergeCell ref="S92:T92"/>
    <mergeCell ref="U92:W92"/>
    <mergeCell ref="X92:Z92"/>
    <mergeCell ref="AA92:AD92"/>
    <mergeCell ref="AE92:AG92"/>
    <mergeCell ref="AH92:AJ92"/>
    <mergeCell ref="D90:E90"/>
    <mergeCell ref="F90:R90"/>
    <mergeCell ref="S90:T90"/>
    <mergeCell ref="U90:W90"/>
    <mergeCell ref="X90:Z90"/>
    <mergeCell ref="AA90:AD90"/>
    <mergeCell ref="AE93:AG93"/>
    <mergeCell ref="AH93:AJ93"/>
    <mergeCell ref="D94:E94"/>
    <mergeCell ref="F94:R94"/>
    <mergeCell ref="S94:T94"/>
    <mergeCell ref="U94:W94"/>
    <mergeCell ref="X94:Z94"/>
    <mergeCell ref="AA94:AD94"/>
    <mergeCell ref="AE94:AG94"/>
    <mergeCell ref="AH94:AJ94"/>
    <mergeCell ref="D93:E93"/>
    <mergeCell ref="F93:R93"/>
    <mergeCell ref="S93:T93"/>
    <mergeCell ref="U93:W93"/>
    <mergeCell ref="X93:Z93"/>
    <mergeCell ref="AA93:AD93"/>
    <mergeCell ref="AE95:AG95"/>
    <mergeCell ref="AH95:AJ95"/>
    <mergeCell ref="D96:E96"/>
    <mergeCell ref="F96:R96"/>
    <mergeCell ref="S96:T96"/>
    <mergeCell ref="U96:W96"/>
    <mergeCell ref="X96:Z96"/>
    <mergeCell ref="AA96:AD96"/>
    <mergeCell ref="AE96:AG96"/>
    <mergeCell ref="AH96:AJ96"/>
    <mergeCell ref="D95:E95"/>
    <mergeCell ref="F95:R95"/>
    <mergeCell ref="S95:T95"/>
    <mergeCell ref="U95:W95"/>
    <mergeCell ref="X95:Z95"/>
    <mergeCell ref="AA95:AD95"/>
    <mergeCell ref="AE97:AG97"/>
    <mergeCell ref="AH97:AJ97"/>
    <mergeCell ref="D98:E98"/>
    <mergeCell ref="F98:R98"/>
    <mergeCell ref="S98:T98"/>
    <mergeCell ref="U98:W98"/>
    <mergeCell ref="X98:Z98"/>
    <mergeCell ref="AA98:AD98"/>
    <mergeCell ref="AE98:AG98"/>
    <mergeCell ref="AH98:AJ98"/>
    <mergeCell ref="D97:E97"/>
    <mergeCell ref="F97:R97"/>
    <mergeCell ref="S97:T97"/>
    <mergeCell ref="U97:W97"/>
    <mergeCell ref="X97:Z97"/>
    <mergeCell ref="AA97:AD97"/>
    <mergeCell ref="AH102:AJ102"/>
    <mergeCell ref="D103:E103"/>
    <mergeCell ref="S103:T103"/>
    <mergeCell ref="U103:W103"/>
    <mergeCell ref="X103:Z103"/>
    <mergeCell ref="AA103:AD103"/>
    <mergeCell ref="AE103:AG103"/>
    <mergeCell ref="AH103:AJ103"/>
    <mergeCell ref="AE99:AG99"/>
    <mergeCell ref="AH99:AJ99"/>
    <mergeCell ref="F100:R100"/>
    <mergeCell ref="D102:E102"/>
    <mergeCell ref="F102:R102"/>
    <mergeCell ref="S102:T102"/>
    <mergeCell ref="U102:W102"/>
    <mergeCell ref="X102:Z102"/>
    <mergeCell ref="AA102:AD102"/>
    <mergeCell ref="AE102:AG102"/>
    <mergeCell ref="D99:E99"/>
    <mergeCell ref="F99:R99"/>
    <mergeCell ref="S99:T99"/>
    <mergeCell ref="U99:W99"/>
    <mergeCell ref="X99:Z99"/>
    <mergeCell ref="AA99:AD99"/>
    <mergeCell ref="AH104:AJ104"/>
    <mergeCell ref="D105:E105"/>
    <mergeCell ref="S105:T105"/>
    <mergeCell ref="U105:W105"/>
    <mergeCell ref="X105:Z105"/>
    <mergeCell ref="AA105:AD105"/>
    <mergeCell ref="AE105:AG105"/>
    <mergeCell ref="AH105:AJ105"/>
    <mergeCell ref="D104:E104"/>
    <mergeCell ref="S104:T104"/>
    <mergeCell ref="U104:W104"/>
    <mergeCell ref="X104:Z104"/>
    <mergeCell ref="AA104:AD104"/>
    <mergeCell ref="AE104:AG104"/>
    <mergeCell ref="AH106:AJ106"/>
    <mergeCell ref="D107:E107"/>
    <mergeCell ref="S107:T107"/>
    <mergeCell ref="U107:W107"/>
    <mergeCell ref="X107:Z107"/>
    <mergeCell ref="AA107:AD107"/>
    <mergeCell ref="AE107:AG107"/>
    <mergeCell ref="AH107:AJ107"/>
    <mergeCell ref="D106:E106"/>
    <mergeCell ref="S106:T106"/>
    <mergeCell ref="U106:W106"/>
    <mergeCell ref="X106:Z106"/>
    <mergeCell ref="AA106:AD106"/>
    <mergeCell ref="AE106:AG106"/>
    <mergeCell ref="AH108:AJ108"/>
    <mergeCell ref="X109:Z109"/>
    <mergeCell ref="AA109:AD109"/>
    <mergeCell ref="AE109:AG109"/>
    <mergeCell ref="AH109:AJ109"/>
    <mergeCell ref="D108:E108"/>
    <mergeCell ref="S108:T108"/>
    <mergeCell ref="U108:W108"/>
    <mergeCell ref="X108:Z108"/>
    <mergeCell ref="AA108:AD108"/>
    <mergeCell ref="AE108:AG108"/>
  </mergeCells>
  <pageMargins left="0.51181102362204722" right="0.51181102362204722" top="1.1811023622047245" bottom="0.78740157480314965" header="0.31496062992125984" footer="0.31496062992125984"/>
  <pageSetup paperSize="9" scale="43" orientation="portrait" r:id="rId1"/>
  <headerFooter>
    <oddHeader>&amp;R&amp;G</oddHeader>
    <oddFooter>&amp;CAutarquia Municipal - Rua 33 nº 474 - Setor Sul - Ituiutaba-MG - CEP: 38300-030
Fone: (34) 3268-0400 - FAX: (34) 3268-0448 - Atendimento ao Cliente SAE: 0800-348195 - www.sae.com.br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245"/>
  <sheetViews>
    <sheetView view="pageBreakPreview" zoomScale="60" zoomScaleNormal="70" workbookViewId="0">
      <selection activeCell="V16" sqref="V16:W16"/>
    </sheetView>
  </sheetViews>
  <sheetFormatPr defaultRowHeight="12"/>
  <cols>
    <col min="1" max="1" width="2.42578125" style="390" customWidth="1"/>
    <col min="2" max="2" width="8.140625" style="391" customWidth="1"/>
    <col min="3" max="3" width="8" style="391" customWidth="1"/>
    <col min="4" max="4" width="3.28515625" style="391" customWidth="1"/>
    <col min="5" max="5" width="35.28515625" style="391" customWidth="1"/>
    <col min="6" max="8" width="3.28515625" style="391" hidden="1" customWidth="1"/>
    <col min="9" max="9" width="0.85546875" style="391" hidden="1" customWidth="1"/>
    <col min="10" max="10" width="6.5703125" style="391" customWidth="1"/>
    <col min="11" max="11" width="6.85546875" style="390" customWidth="1"/>
    <col min="12" max="13" width="8.85546875" style="390" customWidth="1"/>
    <col min="14" max="14" width="9.42578125" style="390" customWidth="1"/>
    <col min="15" max="15" width="13.140625" style="390" customWidth="1"/>
    <col min="16" max="17" width="3.28515625" style="390" customWidth="1"/>
    <col min="18" max="18" width="3.85546875" style="390" customWidth="1"/>
    <col min="19" max="20" width="3.28515625" style="390" customWidth="1"/>
    <col min="21" max="21" width="18.28515625" style="390" customWidth="1"/>
    <col min="22" max="22" width="3.28515625" style="390" customWidth="1"/>
    <col min="23" max="23" width="8.42578125" style="390" customWidth="1"/>
    <col min="24" max="24" width="7.140625" style="390" customWidth="1"/>
    <col min="25" max="25" width="3.28515625" style="390" customWidth="1"/>
    <col min="26" max="26" width="5.140625" style="390" customWidth="1"/>
    <col min="27" max="28" width="3.28515625" style="390" customWidth="1"/>
    <col min="29" max="29" width="3.140625" style="390" customWidth="1"/>
    <col min="30" max="30" width="4.7109375" style="390" customWidth="1"/>
    <col min="31" max="32" width="3.28515625" style="390" customWidth="1"/>
    <col min="33" max="33" width="2.5703125" style="390" customWidth="1"/>
    <col min="34" max="34" width="8.140625" style="390" customWidth="1"/>
    <col min="35" max="35" width="9.42578125" style="390" customWidth="1"/>
    <col min="36" max="36" width="4.85546875" style="390" customWidth="1"/>
    <col min="37" max="37" width="18" style="392" customWidth="1"/>
    <col min="38" max="38" width="12.7109375" style="390" customWidth="1"/>
    <col min="39" max="39" width="3.28515625" style="393" customWidth="1"/>
    <col min="40" max="40" width="14" style="390" customWidth="1"/>
    <col min="41" max="48" width="3.28515625" style="390" customWidth="1"/>
    <col min="49" max="256" width="9.140625" style="390"/>
    <col min="257" max="257" width="2.42578125" style="390" customWidth="1"/>
    <col min="258" max="258" width="8.140625" style="390" customWidth="1"/>
    <col min="259" max="259" width="8" style="390" customWidth="1"/>
    <col min="260" max="260" width="3.28515625" style="390" customWidth="1"/>
    <col min="261" max="261" width="35.28515625" style="390" customWidth="1"/>
    <col min="262" max="265" width="0" style="390" hidden="1" customWidth="1"/>
    <col min="266" max="266" width="6.5703125" style="390" customWidth="1"/>
    <col min="267" max="267" width="6.85546875" style="390" customWidth="1"/>
    <col min="268" max="269" width="8.85546875" style="390" customWidth="1"/>
    <col min="270" max="270" width="9.42578125" style="390" customWidth="1"/>
    <col min="271" max="271" width="13.140625" style="390" customWidth="1"/>
    <col min="272" max="273" width="3.28515625" style="390" customWidth="1"/>
    <col min="274" max="274" width="3.85546875" style="390" customWidth="1"/>
    <col min="275" max="276" width="3.28515625" style="390" customWidth="1"/>
    <col min="277" max="277" width="18.28515625" style="390" customWidth="1"/>
    <col min="278" max="278" width="3.28515625" style="390" customWidth="1"/>
    <col min="279" max="279" width="8.42578125" style="390" customWidth="1"/>
    <col min="280" max="280" width="7.140625" style="390" customWidth="1"/>
    <col min="281" max="281" width="3.28515625" style="390" customWidth="1"/>
    <col min="282" max="282" width="5.140625" style="390" customWidth="1"/>
    <col min="283" max="284" width="3.28515625" style="390" customWidth="1"/>
    <col min="285" max="285" width="3.140625" style="390" customWidth="1"/>
    <col min="286" max="286" width="4.7109375" style="390" customWidth="1"/>
    <col min="287" max="288" width="3.28515625" style="390" customWidth="1"/>
    <col min="289" max="289" width="2.5703125" style="390" customWidth="1"/>
    <col min="290" max="290" width="8.140625" style="390" customWidth="1"/>
    <col min="291" max="291" width="9.42578125" style="390" customWidth="1"/>
    <col min="292" max="292" width="4.85546875" style="390" customWidth="1"/>
    <col min="293" max="293" width="18" style="390" customWidth="1"/>
    <col min="294" max="294" width="12.7109375" style="390" customWidth="1"/>
    <col min="295" max="295" width="3.28515625" style="390" customWidth="1"/>
    <col min="296" max="296" width="14" style="390" customWidth="1"/>
    <col min="297" max="304" width="3.28515625" style="390" customWidth="1"/>
    <col min="305" max="512" width="9.140625" style="390"/>
    <col min="513" max="513" width="2.42578125" style="390" customWidth="1"/>
    <col min="514" max="514" width="8.140625" style="390" customWidth="1"/>
    <col min="515" max="515" width="8" style="390" customWidth="1"/>
    <col min="516" max="516" width="3.28515625" style="390" customWidth="1"/>
    <col min="517" max="517" width="35.28515625" style="390" customWidth="1"/>
    <col min="518" max="521" width="0" style="390" hidden="1" customWidth="1"/>
    <col min="522" max="522" width="6.5703125" style="390" customWidth="1"/>
    <col min="523" max="523" width="6.85546875" style="390" customWidth="1"/>
    <col min="524" max="525" width="8.85546875" style="390" customWidth="1"/>
    <col min="526" max="526" width="9.42578125" style="390" customWidth="1"/>
    <col min="527" max="527" width="13.140625" style="390" customWidth="1"/>
    <col min="528" max="529" width="3.28515625" style="390" customWidth="1"/>
    <col min="530" max="530" width="3.85546875" style="390" customWidth="1"/>
    <col min="531" max="532" width="3.28515625" style="390" customWidth="1"/>
    <col min="533" max="533" width="18.28515625" style="390" customWidth="1"/>
    <col min="534" max="534" width="3.28515625" style="390" customWidth="1"/>
    <col min="535" max="535" width="8.42578125" style="390" customWidth="1"/>
    <col min="536" max="536" width="7.140625" style="390" customWidth="1"/>
    <col min="537" max="537" width="3.28515625" style="390" customWidth="1"/>
    <col min="538" max="538" width="5.140625" style="390" customWidth="1"/>
    <col min="539" max="540" width="3.28515625" style="390" customWidth="1"/>
    <col min="541" max="541" width="3.140625" style="390" customWidth="1"/>
    <col min="542" max="542" width="4.7109375" style="390" customWidth="1"/>
    <col min="543" max="544" width="3.28515625" style="390" customWidth="1"/>
    <col min="545" max="545" width="2.5703125" style="390" customWidth="1"/>
    <col min="546" max="546" width="8.140625" style="390" customWidth="1"/>
    <col min="547" max="547" width="9.42578125" style="390" customWidth="1"/>
    <col min="548" max="548" width="4.85546875" style="390" customWidth="1"/>
    <col min="549" max="549" width="18" style="390" customWidth="1"/>
    <col min="550" max="550" width="12.7109375" style="390" customWidth="1"/>
    <col min="551" max="551" width="3.28515625" style="390" customWidth="1"/>
    <col min="552" max="552" width="14" style="390" customWidth="1"/>
    <col min="553" max="560" width="3.28515625" style="390" customWidth="1"/>
    <col min="561" max="768" width="9.140625" style="390"/>
    <col min="769" max="769" width="2.42578125" style="390" customWidth="1"/>
    <col min="770" max="770" width="8.140625" style="390" customWidth="1"/>
    <col min="771" max="771" width="8" style="390" customWidth="1"/>
    <col min="772" max="772" width="3.28515625" style="390" customWidth="1"/>
    <col min="773" max="773" width="35.28515625" style="390" customWidth="1"/>
    <col min="774" max="777" width="0" style="390" hidden="1" customWidth="1"/>
    <col min="778" max="778" width="6.5703125" style="390" customWidth="1"/>
    <col min="779" max="779" width="6.85546875" style="390" customWidth="1"/>
    <col min="780" max="781" width="8.85546875" style="390" customWidth="1"/>
    <col min="782" max="782" width="9.42578125" style="390" customWidth="1"/>
    <col min="783" max="783" width="13.140625" style="390" customWidth="1"/>
    <col min="784" max="785" width="3.28515625" style="390" customWidth="1"/>
    <col min="786" max="786" width="3.85546875" style="390" customWidth="1"/>
    <col min="787" max="788" width="3.28515625" style="390" customWidth="1"/>
    <col min="789" max="789" width="18.28515625" style="390" customWidth="1"/>
    <col min="790" max="790" width="3.28515625" style="390" customWidth="1"/>
    <col min="791" max="791" width="8.42578125" style="390" customWidth="1"/>
    <col min="792" max="792" width="7.140625" style="390" customWidth="1"/>
    <col min="793" max="793" width="3.28515625" style="390" customWidth="1"/>
    <col min="794" max="794" width="5.140625" style="390" customWidth="1"/>
    <col min="795" max="796" width="3.28515625" style="390" customWidth="1"/>
    <col min="797" max="797" width="3.140625" style="390" customWidth="1"/>
    <col min="798" max="798" width="4.7109375" style="390" customWidth="1"/>
    <col min="799" max="800" width="3.28515625" style="390" customWidth="1"/>
    <col min="801" max="801" width="2.5703125" style="390" customWidth="1"/>
    <col min="802" max="802" width="8.140625" style="390" customWidth="1"/>
    <col min="803" max="803" width="9.42578125" style="390" customWidth="1"/>
    <col min="804" max="804" width="4.85546875" style="390" customWidth="1"/>
    <col min="805" max="805" width="18" style="390" customWidth="1"/>
    <col min="806" max="806" width="12.7109375" style="390" customWidth="1"/>
    <col min="807" max="807" width="3.28515625" style="390" customWidth="1"/>
    <col min="808" max="808" width="14" style="390" customWidth="1"/>
    <col min="809" max="816" width="3.28515625" style="390" customWidth="1"/>
    <col min="817" max="1024" width="9.140625" style="390"/>
    <col min="1025" max="1025" width="2.42578125" style="390" customWidth="1"/>
    <col min="1026" max="1026" width="8.140625" style="390" customWidth="1"/>
    <col min="1027" max="1027" width="8" style="390" customWidth="1"/>
    <col min="1028" max="1028" width="3.28515625" style="390" customWidth="1"/>
    <col min="1029" max="1029" width="35.28515625" style="390" customWidth="1"/>
    <col min="1030" max="1033" width="0" style="390" hidden="1" customWidth="1"/>
    <col min="1034" max="1034" width="6.5703125" style="390" customWidth="1"/>
    <col min="1035" max="1035" width="6.85546875" style="390" customWidth="1"/>
    <col min="1036" max="1037" width="8.85546875" style="390" customWidth="1"/>
    <col min="1038" max="1038" width="9.42578125" style="390" customWidth="1"/>
    <col min="1039" max="1039" width="13.140625" style="390" customWidth="1"/>
    <col min="1040" max="1041" width="3.28515625" style="390" customWidth="1"/>
    <col min="1042" max="1042" width="3.85546875" style="390" customWidth="1"/>
    <col min="1043" max="1044" width="3.28515625" style="390" customWidth="1"/>
    <col min="1045" max="1045" width="18.28515625" style="390" customWidth="1"/>
    <col min="1046" max="1046" width="3.28515625" style="390" customWidth="1"/>
    <col min="1047" max="1047" width="8.42578125" style="390" customWidth="1"/>
    <col min="1048" max="1048" width="7.140625" style="390" customWidth="1"/>
    <col min="1049" max="1049" width="3.28515625" style="390" customWidth="1"/>
    <col min="1050" max="1050" width="5.140625" style="390" customWidth="1"/>
    <col min="1051" max="1052" width="3.28515625" style="390" customWidth="1"/>
    <col min="1053" max="1053" width="3.140625" style="390" customWidth="1"/>
    <col min="1054" max="1054" width="4.7109375" style="390" customWidth="1"/>
    <col min="1055" max="1056" width="3.28515625" style="390" customWidth="1"/>
    <col min="1057" max="1057" width="2.5703125" style="390" customWidth="1"/>
    <col min="1058" max="1058" width="8.140625" style="390" customWidth="1"/>
    <col min="1059" max="1059" width="9.42578125" style="390" customWidth="1"/>
    <col min="1060" max="1060" width="4.85546875" style="390" customWidth="1"/>
    <col min="1061" max="1061" width="18" style="390" customWidth="1"/>
    <col min="1062" max="1062" width="12.7109375" style="390" customWidth="1"/>
    <col min="1063" max="1063" width="3.28515625" style="390" customWidth="1"/>
    <col min="1064" max="1064" width="14" style="390" customWidth="1"/>
    <col min="1065" max="1072" width="3.28515625" style="390" customWidth="1"/>
    <col min="1073" max="1280" width="9.140625" style="390"/>
    <col min="1281" max="1281" width="2.42578125" style="390" customWidth="1"/>
    <col min="1282" max="1282" width="8.140625" style="390" customWidth="1"/>
    <col min="1283" max="1283" width="8" style="390" customWidth="1"/>
    <col min="1284" max="1284" width="3.28515625" style="390" customWidth="1"/>
    <col min="1285" max="1285" width="35.28515625" style="390" customWidth="1"/>
    <col min="1286" max="1289" width="0" style="390" hidden="1" customWidth="1"/>
    <col min="1290" max="1290" width="6.5703125" style="390" customWidth="1"/>
    <col min="1291" max="1291" width="6.85546875" style="390" customWidth="1"/>
    <col min="1292" max="1293" width="8.85546875" style="390" customWidth="1"/>
    <col min="1294" max="1294" width="9.42578125" style="390" customWidth="1"/>
    <col min="1295" max="1295" width="13.140625" style="390" customWidth="1"/>
    <col min="1296" max="1297" width="3.28515625" style="390" customWidth="1"/>
    <col min="1298" max="1298" width="3.85546875" style="390" customWidth="1"/>
    <col min="1299" max="1300" width="3.28515625" style="390" customWidth="1"/>
    <col min="1301" max="1301" width="18.28515625" style="390" customWidth="1"/>
    <col min="1302" max="1302" width="3.28515625" style="390" customWidth="1"/>
    <col min="1303" max="1303" width="8.42578125" style="390" customWidth="1"/>
    <col min="1304" max="1304" width="7.140625" style="390" customWidth="1"/>
    <col min="1305" max="1305" width="3.28515625" style="390" customWidth="1"/>
    <col min="1306" max="1306" width="5.140625" style="390" customWidth="1"/>
    <col min="1307" max="1308" width="3.28515625" style="390" customWidth="1"/>
    <col min="1309" max="1309" width="3.140625" style="390" customWidth="1"/>
    <col min="1310" max="1310" width="4.7109375" style="390" customWidth="1"/>
    <col min="1311" max="1312" width="3.28515625" style="390" customWidth="1"/>
    <col min="1313" max="1313" width="2.5703125" style="390" customWidth="1"/>
    <col min="1314" max="1314" width="8.140625" style="390" customWidth="1"/>
    <col min="1315" max="1315" width="9.42578125" style="390" customWidth="1"/>
    <col min="1316" max="1316" width="4.85546875" style="390" customWidth="1"/>
    <col min="1317" max="1317" width="18" style="390" customWidth="1"/>
    <col min="1318" max="1318" width="12.7109375" style="390" customWidth="1"/>
    <col min="1319" max="1319" width="3.28515625" style="390" customWidth="1"/>
    <col min="1320" max="1320" width="14" style="390" customWidth="1"/>
    <col min="1321" max="1328" width="3.28515625" style="390" customWidth="1"/>
    <col min="1329" max="1536" width="9.140625" style="390"/>
    <col min="1537" max="1537" width="2.42578125" style="390" customWidth="1"/>
    <col min="1538" max="1538" width="8.140625" style="390" customWidth="1"/>
    <col min="1539" max="1539" width="8" style="390" customWidth="1"/>
    <col min="1540" max="1540" width="3.28515625" style="390" customWidth="1"/>
    <col min="1541" max="1541" width="35.28515625" style="390" customWidth="1"/>
    <col min="1542" max="1545" width="0" style="390" hidden="1" customWidth="1"/>
    <col min="1546" max="1546" width="6.5703125" style="390" customWidth="1"/>
    <col min="1547" max="1547" width="6.85546875" style="390" customWidth="1"/>
    <col min="1548" max="1549" width="8.85546875" style="390" customWidth="1"/>
    <col min="1550" max="1550" width="9.42578125" style="390" customWidth="1"/>
    <col min="1551" max="1551" width="13.140625" style="390" customWidth="1"/>
    <col min="1552" max="1553" width="3.28515625" style="390" customWidth="1"/>
    <col min="1554" max="1554" width="3.85546875" style="390" customWidth="1"/>
    <col min="1555" max="1556" width="3.28515625" style="390" customWidth="1"/>
    <col min="1557" max="1557" width="18.28515625" style="390" customWidth="1"/>
    <col min="1558" max="1558" width="3.28515625" style="390" customWidth="1"/>
    <col min="1559" max="1559" width="8.42578125" style="390" customWidth="1"/>
    <col min="1560" max="1560" width="7.140625" style="390" customWidth="1"/>
    <col min="1561" max="1561" width="3.28515625" style="390" customWidth="1"/>
    <col min="1562" max="1562" width="5.140625" style="390" customWidth="1"/>
    <col min="1563" max="1564" width="3.28515625" style="390" customWidth="1"/>
    <col min="1565" max="1565" width="3.140625" style="390" customWidth="1"/>
    <col min="1566" max="1566" width="4.7109375" style="390" customWidth="1"/>
    <col min="1567" max="1568" width="3.28515625" style="390" customWidth="1"/>
    <col min="1569" max="1569" width="2.5703125" style="390" customWidth="1"/>
    <col min="1570" max="1570" width="8.140625" style="390" customWidth="1"/>
    <col min="1571" max="1571" width="9.42578125" style="390" customWidth="1"/>
    <col min="1572" max="1572" width="4.85546875" style="390" customWidth="1"/>
    <col min="1573" max="1573" width="18" style="390" customWidth="1"/>
    <col min="1574" max="1574" width="12.7109375" style="390" customWidth="1"/>
    <col min="1575" max="1575" width="3.28515625" style="390" customWidth="1"/>
    <col min="1576" max="1576" width="14" style="390" customWidth="1"/>
    <col min="1577" max="1584" width="3.28515625" style="390" customWidth="1"/>
    <col min="1585" max="1792" width="9.140625" style="390"/>
    <col min="1793" max="1793" width="2.42578125" style="390" customWidth="1"/>
    <col min="1794" max="1794" width="8.140625" style="390" customWidth="1"/>
    <col min="1795" max="1795" width="8" style="390" customWidth="1"/>
    <col min="1796" max="1796" width="3.28515625" style="390" customWidth="1"/>
    <col min="1797" max="1797" width="35.28515625" style="390" customWidth="1"/>
    <col min="1798" max="1801" width="0" style="390" hidden="1" customWidth="1"/>
    <col min="1802" max="1802" width="6.5703125" style="390" customWidth="1"/>
    <col min="1803" max="1803" width="6.85546875" style="390" customWidth="1"/>
    <col min="1804" max="1805" width="8.85546875" style="390" customWidth="1"/>
    <col min="1806" max="1806" width="9.42578125" style="390" customWidth="1"/>
    <col min="1807" max="1807" width="13.140625" style="390" customWidth="1"/>
    <col min="1808" max="1809" width="3.28515625" style="390" customWidth="1"/>
    <col min="1810" max="1810" width="3.85546875" style="390" customWidth="1"/>
    <col min="1811" max="1812" width="3.28515625" style="390" customWidth="1"/>
    <col min="1813" max="1813" width="18.28515625" style="390" customWidth="1"/>
    <col min="1814" max="1814" width="3.28515625" style="390" customWidth="1"/>
    <col min="1815" max="1815" width="8.42578125" style="390" customWidth="1"/>
    <col min="1816" max="1816" width="7.140625" style="390" customWidth="1"/>
    <col min="1817" max="1817" width="3.28515625" style="390" customWidth="1"/>
    <col min="1818" max="1818" width="5.140625" style="390" customWidth="1"/>
    <col min="1819" max="1820" width="3.28515625" style="390" customWidth="1"/>
    <col min="1821" max="1821" width="3.140625" style="390" customWidth="1"/>
    <col min="1822" max="1822" width="4.7109375" style="390" customWidth="1"/>
    <col min="1823" max="1824" width="3.28515625" style="390" customWidth="1"/>
    <col min="1825" max="1825" width="2.5703125" style="390" customWidth="1"/>
    <col min="1826" max="1826" width="8.140625" style="390" customWidth="1"/>
    <col min="1827" max="1827" width="9.42578125" style="390" customWidth="1"/>
    <col min="1828" max="1828" width="4.85546875" style="390" customWidth="1"/>
    <col min="1829" max="1829" width="18" style="390" customWidth="1"/>
    <col min="1830" max="1830" width="12.7109375" style="390" customWidth="1"/>
    <col min="1831" max="1831" width="3.28515625" style="390" customWidth="1"/>
    <col min="1832" max="1832" width="14" style="390" customWidth="1"/>
    <col min="1833" max="1840" width="3.28515625" style="390" customWidth="1"/>
    <col min="1841" max="2048" width="9.140625" style="390"/>
    <col min="2049" max="2049" width="2.42578125" style="390" customWidth="1"/>
    <col min="2050" max="2050" width="8.140625" style="390" customWidth="1"/>
    <col min="2051" max="2051" width="8" style="390" customWidth="1"/>
    <col min="2052" max="2052" width="3.28515625" style="390" customWidth="1"/>
    <col min="2053" max="2053" width="35.28515625" style="390" customWidth="1"/>
    <col min="2054" max="2057" width="0" style="390" hidden="1" customWidth="1"/>
    <col min="2058" max="2058" width="6.5703125" style="390" customWidth="1"/>
    <col min="2059" max="2059" width="6.85546875" style="390" customWidth="1"/>
    <col min="2060" max="2061" width="8.85546875" style="390" customWidth="1"/>
    <col min="2062" max="2062" width="9.42578125" style="390" customWidth="1"/>
    <col min="2063" max="2063" width="13.140625" style="390" customWidth="1"/>
    <col min="2064" max="2065" width="3.28515625" style="390" customWidth="1"/>
    <col min="2066" max="2066" width="3.85546875" style="390" customWidth="1"/>
    <col min="2067" max="2068" width="3.28515625" style="390" customWidth="1"/>
    <col min="2069" max="2069" width="18.28515625" style="390" customWidth="1"/>
    <col min="2070" max="2070" width="3.28515625" style="390" customWidth="1"/>
    <col min="2071" max="2071" width="8.42578125" style="390" customWidth="1"/>
    <col min="2072" max="2072" width="7.140625" style="390" customWidth="1"/>
    <col min="2073" max="2073" width="3.28515625" style="390" customWidth="1"/>
    <col min="2074" max="2074" width="5.140625" style="390" customWidth="1"/>
    <col min="2075" max="2076" width="3.28515625" style="390" customWidth="1"/>
    <col min="2077" max="2077" width="3.140625" style="390" customWidth="1"/>
    <col min="2078" max="2078" width="4.7109375" style="390" customWidth="1"/>
    <col min="2079" max="2080" width="3.28515625" style="390" customWidth="1"/>
    <col min="2081" max="2081" width="2.5703125" style="390" customWidth="1"/>
    <col min="2082" max="2082" width="8.140625" style="390" customWidth="1"/>
    <col min="2083" max="2083" width="9.42578125" style="390" customWidth="1"/>
    <col min="2084" max="2084" width="4.85546875" style="390" customWidth="1"/>
    <col min="2085" max="2085" width="18" style="390" customWidth="1"/>
    <col min="2086" max="2086" width="12.7109375" style="390" customWidth="1"/>
    <col min="2087" max="2087" width="3.28515625" style="390" customWidth="1"/>
    <col min="2088" max="2088" width="14" style="390" customWidth="1"/>
    <col min="2089" max="2096" width="3.28515625" style="390" customWidth="1"/>
    <col min="2097" max="2304" width="9.140625" style="390"/>
    <col min="2305" max="2305" width="2.42578125" style="390" customWidth="1"/>
    <col min="2306" max="2306" width="8.140625" style="390" customWidth="1"/>
    <col min="2307" max="2307" width="8" style="390" customWidth="1"/>
    <col min="2308" max="2308" width="3.28515625" style="390" customWidth="1"/>
    <col min="2309" max="2309" width="35.28515625" style="390" customWidth="1"/>
    <col min="2310" max="2313" width="0" style="390" hidden="1" customWidth="1"/>
    <col min="2314" max="2314" width="6.5703125" style="390" customWidth="1"/>
    <col min="2315" max="2315" width="6.85546875" style="390" customWidth="1"/>
    <col min="2316" max="2317" width="8.85546875" style="390" customWidth="1"/>
    <col min="2318" max="2318" width="9.42578125" style="390" customWidth="1"/>
    <col min="2319" max="2319" width="13.140625" style="390" customWidth="1"/>
    <col min="2320" max="2321" width="3.28515625" style="390" customWidth="1"/>
    <col min="2322" max="2322" width="3.85546875" style="390" customWidth="1"/>
    <col min="2323" max="2324" width="3.28515625" style="390" customWidth="1"/>
    <col min="2325" max="2325" width="18.28515625" style="390" customWidth="1"/>
    <col min="2326" max="2326" width="3.28515625" style="390" customWidth="1"/>
    <col min="2327" max="2327" width="8.42578125" style="390" customWidth="1"/>
    <col min="2328" max="2328" width="7.140625" style="390" customWidth="1"/>
    <col min="2329" max="2329" width="3.28515625" style="390" customWidth="1"/>
    <col min="2330" max="2330" width="5.140625" style="390" customWidth="1"/>
    <col min="2331" max="2332" width="3.28515625" style="390" customWidth="1"/>
    <col min="2333" max="2333" width="3.140625" style="390" customWidth="1"/>
    <col min="2334" max="2334" width="4.7109375" style="390" customWidth="1"/>
    <col min="2335" max="2336" width="3.28515625" style="390" customWidth="1"/>
    <col min="2337" max="2337" width="2.5703125" style="390" customWidth="1"/>
    <col min="2338" max="2338" width="8.140625" style="390" customWidth="1"/>
    <col min="2339" max="2339" width="9.42578125" style="390" customWidth="1"/>
    <col min="2340" max="2340" width="4.85546875" style="390" customWidth="1"/>
    <col min="2341" max="2341" width="18" style="390" customWidth="1"/>
    <col min="2342" max="2342" width="12.7109375" style="390" customWidth="1"/>
    <col min="2343" max="2343" width="3.28515625" style="390" customWidth="1"/>
    <col min="2344" max="2344" width="14" style="390" customWidth="1"/>
    <col min="2345" max="2352" width="3.28515625" style="390" customWidth="1"/>
    <col min="2353" max="2560" width="9.140625" style="390"/>
    <col min="2561" max="2561" width="2.42578125" style="390" customWidth="1"/>
    <col min="2562" max="2562" width="8.140625" style="390" customWidth="1"/>
    <col min="2563" max="2563" width="8" style="390" customWidth="1"/>
    <col min="2564" max="2564" width="3.28515625" style="390" customWidth="1"/>
    <col min="2565" max="2565" width="35.28515625" style="390" customWidth="1"/>
    <col min="2566" max="2569" width="0" style="390" hidden="1" customWidth="1"/>
    <col min="2570" max="2570" width="6.5703125" style="390" customWidth="1"/>
    <col min="2571" max="2571" width="6.85546875" style="390" customWidth="1"/>
    <col min="2572" max="2573" width="8.85546875" style="390" customWidth="1"/>
    <col min="2574" max="2574" width="9.42578125" style="390" customWidth="1"/>
    <col min="2575" max="2575" width="13.140625" style="390" customWidth="1"/>
    <col min="2576" max="2577" width="3.28515625" style="390" customWidth="1"/>
    <col min="2578" max="2578" width="3.85546875" style="390" customWidth="1"/>
    <col min="2579" max="2580" width="3.28515625" style="390" customWidth="1"/>
    <col min="2581" max="2581" width="18.28515625" style="390" customWidth="1"/>
    <col min="2582" max="2582" width="3.28515625" style="390" customWidth="1"/>
    <col min="2583" max="2583" width="8.42578125" style="390" customWidth="1"/>
    <col min="2584" max="2584" width="7.140625" style="390" customWidth="1"/>
    <col min="2585" max="2585" width="3.28515625" style="390" customWidth="1"/>
    <col min="2586" max="2586" width="5.140625" style="390" customWidth="1"/>
    <col min="2587" max="2588" width="3.28515625" style="390" customWidth="1"/>
    <col min="2589" max="2589" width="3.140625" style="390" customWidth="1"/>
    <col min="2590" max="2590" width="4.7109375" style="390" customWidth="1"/>
    <col min="2591" max="2592" width="3.28515625" style="390" customWidth="1"/>
    <col min="2593" max="2593" width="2.5703125" style="390" customWidth="1"/>
    <col min="2594" max="2594" width="8.140625" style="390" customWidth="1"/>
    <col min="2595" max="2595" width="9.42578125" style="390" customWidth="1"/>
    <col min="2596" max="2596" width="4.85546875" style="390" customWidth="1"/>
    <col min="2597" max="2597" width="18" style="390" customWidth="1"/>
    <col min="2598" max="2598" width="12.7109375" style="390" customWidth="1"/>
    <col min="2599" max="2599" width="3.28515625" style="390" customWidth="1"/>
    <col min="2600" max="2600" width="14" style="390" customWidth="1"/>
    <col min="2601" max="2608" width="3.28515625" style="390" customWidth="1"/>
    <col min="2609" max="2816" width="9.140625" style="390"/>
    <col min="2817" max="2817" width="2.42578125" style="390" customWidth="1"/>
    <col min="2818" max="2818" width="8.140625" style="390" customWidth="1"/>
    <col min="2819" max="2819" width="8" style="390" customWidth="1"/>
    <col min="2820" max="2820" width="3.28515625" style="390" customWidth="1"/>
    <col min="2821" max="2821" width="35.28515625" style="390" customWidth="1"/>
    <col min="2822" max="2825" width="0" style="390" hidden="1" customWidth="1"/>
    <col min="2826" max="2826" width="6.5703125" style="390" customWidth="1"/>
    <col min="2827" max="2827" width="6.85546875" style="390" customWidth="1"/>
    <col min="2828" max="2829" width="8.85546875" style="390" customWidth="1"/>
    <col min="2830" max="2830" width="9.42578125" style="390" customWidth="1"/>
    <col min="2831" max="2831" width="13.140625" style="390" customWidth="1"/>
    <col min="2832" max="2833" width="3.28515625" style="390" customWidth="1"/>
    <col min="2834" max="2834" width="3.85546875" style="390" customWidth="1"/>
    <col min="2835" max="2836" width="3.28515625" style="390" customWidth="1"/>
    <col min="2837" max="2837" width="18.28515625" style="390" customWidth="1"/>
    <col min="2838" max="2838" width="3.28515625" style="390" customWidth="1"/>
    <col min="2839" max="2839" width="8.42578125" style="390" customWidth="1"/>
    <col min="2840" max="2840" width="7.140625" style="390" customWidth="1"/>
    <col min="2841" max="2841" width="3.28515625" style="390" customWidth="1"/>
    <col min="2842" max="2842" width="5.140625" style="390" customWidth="1"/>
    <col min="2843" max="2844" width="3.28515625" style="390" customWidth="1"/>
    <col min="2845" max="2845" width="3.140625" style="390" customWidth="1"/>
    <col min="2846" max="2846" width="4.7109375" style="390" customWidth="1"/>
    <col min="2847" max="2848" width="3.28515625" style="390" customWidth="1"/>
    <col min="2849" max="2849" width="2.5703125" style="390" customWidth="1"/>
    <col min="2850" max="2850" width="8.140625" style="390" customWidth="1"/>
    <col min="2851" max="2851" width="9.42578125" style="390" customWidth="1"/>
    <col min="2852" max="2852" width="4.85546875" style="390" customWidth="1"/>
    <col min="2853" max="2853" width="18" style="390" customWidth="1"/>
    <col min="2854" max="2854" width="12.7109375" style="390" customWidth="1"/>
    <col min="2855" max="2855" width="3.28515625" style="390" customWidth="1"/>
    <col min="2856" max="2856" width="14" style="390" customWidth="1"/>
    <col min="2857" max="2864" width="3.28515625" style="390" customWidth="1"/>
    <col min="2865" max="3072" width="9.140625" style="390"/>
    <col min="3073" max="3073" width="2.42578125" style="390" customWidth="1"/>
    <col min="3074" max="3074" width="8.140625" style="390" customWidth="1"/>
    <col min="3075" max="3075" width="8" style="390" customWidth="1"/>
    <col min="3076" max="3076" width="3.28515625" style="390" customWidth="1"/>
    <col min="3077" max="3077" width="35.28515625" style="390" customWidth="1"/>
    <col min="3078" max="3081" width="0" style="390" hidden="1" customWidth="1"/>
    <col min="3082" max="3082" width="6.5703125" style="390" customWidth="1"/>
    <col min="3083" max="3083" width="6.85546875" style="390" customWidth="1"/>
    <col min="3084" max="3085" width="8.85546875" style="390" customWidth="1"/>
    <col min="3086" max="3086" width="9.42578125" style="390" customWidth="1"/>
    <col min="3087" max="3087" width="13.140625" style="390" customWidth="1"/>
    <col min="3088" max="3089" width="3.28515625" style="390" customWidth="1"/>
    <col min="3090" max="3090" width="3.85546875" style="390" customWidth="1"/>
    <col min="3091" max="3092" width="3.28515625" style="390" customWidth="1"/>
    <col min="3093" max="3093" width="18.28515625" style="390" customWidth="1"/>
    <col min="3094" max="3094" width="3.28515625" style="390" customWidth="1"/>
    <col min="3095" max="3095" width="8.42578125" style="390" customWidth="1"/>
    <col min="3096" max="3096" width="7.140625" style="390" customWidth="1"/>
    <col min="3097" max="3097" width="3.28515625" style="390" customWidth="1"/>
    <col min="3098" max="3098" width="5.140625" style="390" customWidth="1"/>
    <col min="3099" max="3100" width="3.28515625" style="390" customWidth="1"/>
    <col min="3101" max="3101" width="3.140625" style="390" customWidth="1"/>
    <col min="3102" max="3102" width="4.7109375" style="390" customWidth="1"/>
    <col min="3103" max="3104" width="3.28515625" style="390" customWidth="1"/>
    <col min="3105" max="3105" width="2.5703125" style="390" customWidth="1"/>
    <col min="3106" max="3106" width="8.140625" style="390" customWidth="1"/>
    <col min="3107" max="3107" width="9.42578125" style="390" customWidth="1"/>
    <col min="3108" max="3108" width="4.85546875" style="390" customWidth="1"/>
    <col min="3109" max="3109" width="18" style="390" customWidth="1"/>
    <col min="3110" max="3110" width="12.7109375" style="390" customWidth="1"/>
    <col min="3111" max="3111" width="3.28515625" style="390" customWidth="1"/>
    <col min="3112" max="3112" width="14" style="390" customWidth="1"/>
    <col min="3113" max="3120" width="3.28515625" style="390" customWidth="1"/>
    <col min="3121" max="3328" width="9.140625" style="390"/>
    <col min="3329" max="3329" width="2.42578125" style="390" customWidth="1"/>
    <col min="3330" max="3330" width="8.140625" style="390" customWidth="1"/>
    <col min="3331" max="3331" width="8" style="390" customWidth="1"/>
    <col min="3332" max="3332" width="3.28515625" style="390" customWidth="1"/>
    <col min="3333" max="3333" width="35.28515625" style="390" customWidth="1"/>
    <col min="3334" max="3337" width="0" style="390" hidden="1" customWidth="1"/>
    <col min="3338" max="3338" width="6.5703125" style="390" customWidth="1"/>
    <col min="3339" max="3339" width="6.85546875" style="390" customWidth="1"/>
    <col min="3340" max="3341" width="8.85546875" style="390" customWidth="1"/>
    <col min="3342" max="3342" width="9.42578125" style="390" customWidth="1"/>
    <col min="3343" max="3343" width="13.140625" style="390" customWidth="1"/>
    <col min="3344" max="3345" width="3.28515625" style="390" customWidth="1"/>
    <col min="3346" max="3346" width="3.85546875" style="390" customWidth="1"/>
    <col min="3347" max="3348" width="3.28515625" style="390" customWidth="1"/>
    <col min="3349" max="3349" width="18.28515625" style="390" customWidth="1"/>
    <col min="3350" max="3350" width="3.28515625" style="390" customWidth="1"/>
    <col min="3351" max="3351" width="8.42578125" style="390" customWidth="1"/>
    <col min="3352" max="3352" width="7.140625" style="390" customWidth="1"/>
    <col min="3353" max="3353" width="3.28515625" style="390" customWidth="1"/>
    <col min="3354" max="3354" width="5.140625" style="390" customWidth="1"/>
    <col min="3355" max="3356" width="3.28515625" style="390" customWidth="1"/>
    <col min="3357" max="3357" width="3.140625" style="390" customWidth="1"/>
    <col min="3358" max="3358" width="4.7109375" style="390" customWidth="1"/>
    <col min="3359" max="3360" width="3.28515625" style="390" customWidth="1"/>
    <col min="3361" max="3361" width="2.5703125" style="390" customWidth="1"/>
    <col min="3362" max="3362" width="8.140625" style="390" customWidth="1"/>
    <col min="3363" max="3363" width="9.42578125" style="390" customWidth="1"/>
    <col min="3364" max="3364" width="4.85546875" style="390" customWidth="1"/>
    <col min="3365" max="3365" width="18" style="390" customWidth="1"/>
    <col min="3366" max="3366" width="12.7109375" style="390" customWidth="1"/>
    <col min="3367" max="3367" width="3.28515625" style="390" customWidth="1"/>
    <col min="3368" max="3368" width="14" style="390" customWidth="1"/>
    <col min="3369" max="3376" width="3.28515625" style="390" customWidth="1"/>
    <col min="3377" max="3584" width="9.140625" style="390"/>
    <col min="3585" max="3585" width="2.42578125" style="390" customWidth="1"/>
    <col min="3586" max="3586" width="8.140625" style="390" customWidth="1"/>
    <col min="3587" max="3587" width="8" style="390" customWidth="1"/>
    <col min="3588" max="3588" width="3.28515625" style="390" customWidth="1"/>
    <col min="3589" max="3589" width="35.28515625" style="390" customWidth="1"/>
    <col min="3590" max="3593" width="0" style="390" hidden="1" customWidth="1"/>
    <col min="3594" max="3594" width="6.5703125" style="390" customWidth="1"/>
    <col min="3595" max="3595" width="6.85546875" style="390" customWidth="1"/>
    <col min="3596" max="3597" width="8.85546875" style="390" customWidth="1"/>
    <col min="3598" max="3598" width="9.42578125" style="390" customWidth="1"/>
    <col min="3599" max="3599" width="13.140625" style="390" customWidth="1"/>
    <col min="3600" max="3601" width="3.28515625" style="390" customWidth="1"/>
    <col min="3602" max="3602" width="3.85546875" style="390" customWidth="1"/>
    <col min="3603" max="3604" width="3.28515625" style="390" customWidth="1"/>
    <col min="3605" max="3605" width="18.28515625" style="390" customWidth="1"/>
    <col min="3606" max="3606" width="3.28515625" style="390" customWidth="1"/>
    <col min="3607" max="3607" width="8.42578125" style="390" customWidth="1"/>
    <col min="3608" max="3608" width="7.140625" style="390" customWidth="1"/>
    <col min="3609" max="3609" width="3.28515625" style="390" customWidth="1"/>
    <col min="3610" max="3610" width="5.140625" style="390" customWidth="1"/>
    <col min="3611" max="3612" width="3.28515625" style="390" customWidth="1"/>
    <col min="3613" max="3613" width="3.140625" style="390" customWidth="1"/>
    <col min="3614" max="3614" width="4.7109375" style="390" customWidth="1"/>
    <col min="3615" max="3616" width="3.28515625" style="390" customWidth="1"/>
    <col min="3617" max="3617" width="2.5703125" style="390" customWidth="1"/>
    <col min="3618" max="3618" width="8.140625" style="390" customWidth="1"/>
    <col min="3619" max="3619" width="9.42578125" style="390" customWidth="1"/>
    <col min="3620" max="3620" width="4.85546875" style="390" customWidth="1"/>
    <col min="3621" max="3621" width="18" style="390" customWidth="1"/>
    <col min="3622" max="3622" width="12.7109375" style="390" customWidth="1"/>
    <col min="3623" max="3623" width="3.28515625" style="390" customWidth="1"/>
    <col min="3624" max="3624" width="14" style="390" customWidth="1"/>
    <col min="3625" max="3632" width="3.28515625" style="390" customWidth="1"/>
    <col min="3633" max="3840" width="9.140625" style="390"/>
    <col min="3841" max="3841" width="2.42578125" style="390" customWidth="1"/>
    <col min="3842" max="3842" width="8.140625" style="390" customWidth="1"/>
    <col min="3843" max="3843" width="8" style="390" customWidth="1"/>
    <col min="3844" max="3844" width="3.28515625" style="390" customWidth="1"/>
    <col min="3845" max="3845" width="35.28515625" style="390" customWidth="1"/>
    <col min="3846" max="3849" width="0" style="390" hidden="1" customWidth="1"/>
    <col min="3850" max="3850" width="6.5703125" style="390" customWidth="1"/>
    <col min="3851" max="3851" width="6.85546875" style="390" customWidth="1"/>
    <col min="3852" max="3853" width="8.85546875" style="390" customWidth="1"/>
    <col min="3854" max="3854" width="9.42578125" style="390" customWidth="1"/>
    <col min="3855" max="3855" width="13.140625" style="390" customWidth="1"/>
    <col min="3856" max="3857" width="3.28515625" style="390" customWidth="1"/>
    <col min="3858" max="3858" width="3.85546875" style="390" customWidth="1"/>
    <col min="3859" max="3860" width="3.28515625" style="390" customWidth="1"/>
    <col min="3861" max="3861" width="18.28515625" style="390" customWidth="1"/>
    <col min="3862" max="3862" width="3.28515625" style="390" customWidth="1"/>
    <col min="3863" max="3863" width="8.42578125" style="390" customWidth="1"/>
    <col min="3864" max="3864" width="7.140625" style="390" customWidth="1"/>
    <col min="3865" max="3865" width="3.28515625" style="390" customWidth="1"/>
    <col min="3866" max="3866" width="5.140625" style="390" customWidth="1"/>
    <col min="3867" max="3868" width="3.28515625" style="390" customWidth="1"/>
    <col min="3869" max="3869" width="3.140625" style="390" customWidth="1"/>
    <col min="3870" max="3870" width="4.7109375" style="390" customWidth="1"/>
    <col min="3871" max="3872" width="3.28515625" style="390" customWidth="1"/>
    <col min="3873" max="3873" width="2.5703125" style="390" customWidth="1"/>
    <col min="3874" max="3874" width="8.140625" style="390" customWidth="1"/>
    <col min="3875" max="3875" width="9.42578125" style="390" customWidth="1"/>
    <col min="3876" max="3876" width="4.85546875" style="390" customWidth="1"/>
    <col min="3877" max="3877" width="18" style="390" customWidth="1"/>
    <col min="3878" max="3878" width="12.7109375" style="390" customWidth="1"/>
    <col min="3879" max="3879" width="3.28515625" style="390" customWidth="1"/>
    <col min="3880" max="3880" width="14" style="390" customWidth="1"/>
    <col min="3881" max="3888" width="3.28515625" style="390" customWidth="1"/>
    <col min="3889" max="4096" width="9.140625" style="390"/>
    <col min="4097" max="4097" width="2.42578125" style="390" customWidth="1"/>
    <col min="4098" max="4098" width="8.140625" style="390" customWidth="1"/>
    <col min="4099" max="4099" width="8" style="390" customWidth="1"/>
    <col min="4100" max="4100" width="3.28515625" style="390" customWidth="1"/>
    <col min="4101" max="4101" width="35.28515625" style="390" customWidth="1"/>
    <col min="4102" max="4105" width="0" style="390" hidden="1" customWidth="1"/>
    <col min="4106" max="4106" width="6.5703125" style="390" customWidth="1"/>
    <col min="4107" max="4107" width="6.85546875" style="390" customWidth="1"/>
    <col min="4108" max="4109" width="8.85546875" style="390" customWidth="1"/>
    <col min="4110" max="4110" width="9.42578125" style="390" customWidth="1"/>
    <col min="4111" max="4111" width="13.140625" style="390" customWidth="1"/>
    <col min="4112" max="4113" width="3.28515625" style="390" customWidth="1"/>
    <col min="4114" max="4114" width="3.85546875" style="390" customWidth="1"/>
    <col min="4115" max="4116" width="3.28515625" style="390" customWidth="1"/>
    <col min="4117" max="4117" width="18.28515625" style="390" customWidth="1"/>
    <col min="4118" max="4118" width="3.28515625" style="390" customWidth="1"/>
    <col min="4119" max="4119" width="8.42578125" style="390" customWidth="1"/>
    <col min="4120" max="4120" width="7.140625" style="390" customWidth="1"/>
    <col min="4121" max="4121" width="3.28515625" style="390" customWidth="1"/>
    <col min="4122" max="4122" width="5.140625" style="390" customWidth="1"/>
    <col min="4123" max="4124" width="3.28515625" style="390" customWidth="1"/>
    <col min="4125" max="4125" width="3.140625" style="390" customWidth="1"/>
    <col min="4126" max="4126" width="4.7109375" style="390" customWidth="1"/>
    <col min="4127" max="4128" width="3.28515625" style="390" customWidth="1"/>
    <col min="4129" max="4129" width="2.5703125" style="390" customWidth="1"/>
    <col min="4130" max="4130" width="8.140625" style="390" customWidth="1"/>
    <col min="4131" max="4131" width="9.42578125" style="390" customWidth="1"/>
    <col min="4132" max="4132" width="4.85546875" style="390" customWidth="1"/>
    <col min="4133" max="4133" width="18" style="390" customWidth="1"/>
    <col min="4134" max="4134" width="12.7109375" style="390" customWidth="1"/>
    <col min="4135" max="4135" width="3.28515625" style="390" customWidth="1"/>
    <col min="4136" max="4136" width="14" style="390" customWidth="1"/>
    <col min="4137" max="4144" width="3.28515625" style="390" customWidth="1"/>
    <col min="4145" max="4352" width="9.140625" style="390"/>
    <col min="4353" max="4353" width="2.42578125" style="390" customWidth="1"/>
    <col min="4354" max="4354" width="8.140625" style="390" customWidth="1"/>
    <col min="4355" max="4355" width="8" style="390" customWidth="1"/>
    <col min="4356" max="4356" width="3.28515625" style="390" customWidth="1"/>
    <col min="4357" max="4357" width="35.28515625" style="390" customWidth="1"/>
    <col min="4358" max="4361" width="0" style="390" hidden="1" customWidth="1"/>
    <col min="4362" max="4362" width="6.5703125" style="390" customWidth="1"/>
    <col min="4363" max="4363" width="6.85546875" style="390" customWidth="1"/>
    <col min="4364" max="4365" width="8.85546875" style="390" customWidth="1"/>
    <col min="4366" max="4366" width="9.42578125" style="390" customWidth="1"/>
    <col min="4367" max="4367" width="13.140625" style="390" customWidth="1"/>
    <col min="4368" max="4369" width="3.28515625" style="390" customWidth="1"/>
    <col min="4370" max="4370" width="3.85546875" style="390" customWidth="1"/>
    <col min="4371" max="4372" width="3.28515625" style="390" customWidth="1"/>
    <col min="4373" max="4373" width="18.28515625" style="390" customWidth="1"/>
    <col min="4374" max="4374" width="3.28515625" style="390" customWidth="1"/>
    <col min="4375" max="4375" width="8.42578125" style="390" customWidth="1"/>
    <col min="4376" max="4376" width="7.140625" style="390" customWidth="1"/>
    <col min="4377" max="4377" width="3.28515625" style="390" customWidth="1"/>
    <col min="4378" max="4378" width="5.140625" style="390" customWidth="1"/>
    <col min="4379" max="4380" width="3.28515625" style="390" customWidth="1"/>
    <col min="4381" max="4381" width="3.140625" style="390" customWidth="1"/>
    <col min="4382" max="4382" width="4.7109375" style="390" customWidth="1"/>
    <col min="4383" max="4384" width="3.28515625" style="390" customWidth="1"/>
    <col min="4385" max="4385" width="2.5703125" style="390" customWidth="1"/>
    <col min="4386" max="4386" width="8.140625" style="390" customWidth="1"/>
    <col min="4387" max="4387" width="9.42578125" style="390" customWidth="1"/>
    <col min="4388" max="4388" width="4.85546875" style="390" customWidth="1"/>
    <col min="4389" max="4389" width="18" style="390" customWidth="1"/>
    <col min="4390" max="4390" width="12.7109375" style="390" customWidth="1"/>
    <col min="4391" max="4391" width="3.28515625" style="390" customWidth="1"/>
    <col min="4392" max="4392" width="14" style="390" customWidth="1"/>
    <col min="4393" max="4400" width="3.28515625" style="390" customWidth="1"/>
    <col min="4401" max="4608" width="9.140625" style="390"/>
    <col min="4609" max="4609" width="2.42578125" style="390" customWidth="1"/>
    <col min="4610" max="4610" width="8.140625" style="390" customWidth="1"/>
    <col min="4611" max="4611" width="8" style="390" customWidth="1"/>
    <col min="4612" max="4612" width="3.28515625" style="390" customWidth="1"/>
    <col min="4613" max="4613" width="35.28515625" style="390" customWidth="1"/>
    <col min="4614" max="4617" width="0" style="390" hidden="1" customWidth="1"/>
    <col min="4618" max="4618" width="6.5703125" style="390" customWidth="1"/>
    <col min="4619" max="4619" width="6.85546875" style="390" customWidth="1"/>
    <col min="4620" max="4621" width="8.85546875" style="390" customWidth="1"/>
    <col min="4622" max="4622" width="9.42578125" style="390" customWidth="1"/>
    <col min="4623" max="4623" width="13.140625" style="390" customWidth="1"/>
    <col min="4624" max="4625" width="3.28515625" style="390" customWidth="1"/>
    <col min="4626" max="4626" width="3.85546875" style="390" customWidth="1"/>
    <col min="4627" max="4628" width="3.28515625" style="390" customWidth="1"/>
    <col min="4629" max="4629" width="18.28515625" style="390" customWidth="1"/>
    <col min="4630" max="4630" width="3.28515625" style="390" customWidth="1"/>
    <col min="4631" max="4631" width="8.42578125" style="390" customWidth="1"/>
    <col min="4632" max="4632" width="7.140625" style="390" customWidth="1"/>
    <col min="4633" max="4633" width="3.28515625" style="390" customWidth="1"/>
    <col min="4634" max="4634" width="5.140625" style="390" customWidth="1"/>
    <col min="4635" max="4636" width="3.28515625" style="390" customWidth="1"/>
    <col min="4637" max="4637" width="3.140625" style="390" customWidth="1"/>
    <col min="4638" max="4638" width="4.7109375" style="390" customWidth="1"/>
    <col min="4639" max="4640" width="3.28515625" style="390" customWidth="1"/>
    <col min="4641" max="4641" width="2.5703125" style="390" customWidth="1"/>
    <col min="4642" max="4642" width="8.140625" style="390" customWidth="1"/>
    <col min="4643" max="4643" width="9.42578125" style="390" customWidth="1"/>
    <col min="4644" max="4644" width="4.85546875" style="390" customWidth="1"/>
    <col min="4645" max="4645" width="18" style="390" customWidth="1"/>
    <col min="4646" max="4646" width="12.7109375" style="390" customWidth="1"/>
    <col min="4647" max="4647" width="3.28515625" style="390" customWidth="1"/>
    <col min="4648" max="4648" width="14" style="390" customWidth="1"/>
    <col min="4649" max="4656" width="3.28515625" style="390" customWidth="1"/>
    <col min="4657" max="4864" width="9.140625" style="390"/>
    <col min="4865" max="4865" width="2.42578125" style="390" customWidth="1"/>
    <col min="4866" max="4866" width="8.140625" style="390" customWidth="1"/>
    <col min="4867" max="4867" width="8" style="390" customWidth="1"/>
    <col min="4868" max="4868" width="3.28515625" style="390" customWidth="1"/>
    <col min="4869" max="4869" width="35.28515625" style="390" customWidth="1"/>
    <col min="4870" max="4873" width="0" style="390" hidden="1" customWidth="1"/>
    <col min="4874" max="4874" width="6.5703125" style="390" customWidth="1"/>
    <col min="4875" max="4875" width="6.85546875" style="390" customWidth="1"/>
    <col min="4876" max="4877" width="8.85546875" style="390" customWidth="1"/>
    <col min="4878" max="4878" width="9.42578125" style="390" customWidth="1"/>
    <col min="4879" max="4879" width="13.140625" style="390" customWidth="1"/>
    <col min="4880" max="4881" width="3.28515625" style="390" customWidth="1"/>
    <col min="4882" max="4882" width="3.85546875" style="390" customWidth="1"/>
    <col min="4883" max="4884" width="3.28515625" style="390" customWidth="1"/>
    <col min="4885" max="4885" width="18.28515625" style="390" customWidth="1"/>
    <col min="4886" max="4886" width="3.28515625" style="390" customWidth="1"/>
    <col min="4887" max="4887" width="8.42578125" style="390" customWidth="1"/>
    <col min="4888" max="4888" width="7.140625" style="390" customWidth="1"/>
    <col min="4889" max="4889" width="3.28515625" style="390" customWidth="1"/>
    <col min="4890" max="4890" width="5.140625" style="390" customWidth="1"/>
    <col min="4891" max="4892" width="3.28515625" style="390" customWidth="1"/>
    <col min="4893" max="4893" width="3.140625" style="390" customWidth="1"/>
    <col min="4894" max="4894" width="4.7109375" style="390" customWidth="1"/>
    <col min="4895" max="4896" width="3.28515625" style="390" customWidth="1"/>
    <col min="4897" max="4897" width="2.5703125" style="390" customWidth="1"/>
    <col min="4898" max="4898" width="8.140625" style="390" customWidth="1"/>
    <col min="4899" max="4899" width="9.42578125" style="390" customWidth="1"/>
    <col min="4900" max="4900" width="4.85546875" style="390" customWidth="1"/>
    <col min="4901" max="4901" width="18" style="390" customWidth="1"/>
    <col min="4902" max="4902" width="12.7109375" style="390" customWidth="1"/>
    <col min="4903" max="4903" width="3.28515625" style="390" customWidth="1"/>
    <col min="4904" max="4904" width="14" style="390" customWidth="1"/>
    <col min="4905" max="4912" width="3.28515625" style="390" customWidth="1"/>
    <col min="4913" max="5120" width="9.140625" style="390"/>
    <col min="5121" max="5121" width="2.42578125" style="390" customWidth="1"/>
    <col min="5122" max="5122" width="8.140625" style="390" customWidth="1"/>
    <col min="5123" max="5123" width="8" style="390" customWidth="1"/>
    <col min="5124" max="5124" width="3.28515625" style="390" customWidth="1"/>
    <col min="5125" max="5125" width="35.28515625" style="390" customWidth="1"/>
    <col min="5126" max="5129" width="0" style="390" hidden="1" customWidth="1"/>
    <col min="5130" max="5130" width="6.5703125" style="390" customWidth="1"/>
    <col min="5131" max="5131" width="6.85546875" style="390" customWidth="1"/>
    <col min="5132" max="5133" width="8.85546875" style="390" customWidth="1"/>
    <col min="5134" max="5134" width="9.42578125" style="390" customWidth="1"/>
    <col min="5135" max="5135" width="13.140625" style="390" customWidth="1"/>
    <col min="5136" max="5137" width="3.28515625" style="390" customWidth="1"/>
    <col min="5138" max="5138" width="3.85546875" style="390" customWidth="1"/>
    <col min="5139" max="5140" width="3.28515625" style="390" customWidth="1"/>
    <col min="5141" max="5141" width="18.28515625" style="390" customWidth="1"/>
    <col min="5142" max="5142" width="3.28515625" style="390" customWidth="1"/>
    <col min="5143" max="5143" width="8.42578125" style="390" customWidth="1"/>
    <col min="5144" max="5144" width="7.140625" style="390" customWidth="1"/>
    <col min="5145" max="5145" width="3.28515625" style="390" customWidth="1"/>
    <col min="5146" max="5146" width="5.140625" style="390" customWidth="1"/>
    <col min="5147" max="5148" width="3.28515625" style="390" customWidth="1"/>
    <col min="5149" max="5149" width="3.140625" style="390" customWidth="1"/>
    <col min="5150" max="5150" width="4.7109375" style="390" customWidth="1"/>
    <col min="5151" max="5152" width="3.28515625" style="390" customWidth="1"/>
    <col min="5153" max="5153" width="2.5703125" style="390" customWidth="1"/>
    <col min="5154" max="5154" width="8.140625" style="390" customWidth="1"/>
    <col min="5155" max="5155" width="9.42578125" style="390" customWidth="1"/>
    <col min="5156" max="5156" width="4.85546875" style="390" customWidth="1"/>
    <col min="5157" max="5157" width="18" style="390" customWidth="1"/>
    <col min="5158" max="5158" width="12.7109375" style="390" customWidth="1"/>
    <col min="5159" max="5159" width="3.28515625" style="390" customWidth="1"/>
    <col min="5160" max="5160" width="14" style="390" customWidth="1"/>
    <col min="5161" max="5168" width="3.28515625" style="390" customWidth="1"/>
    <col min="5169" max="5376" width="9.140625" style="390"/>
    <col min="5377" max="5377" width="2.42578125" style="390" customWidth="1"/>
    <col min="5378" max="5378" width="8.140625" style="390" customWidth="1"/>
    <col min="5379" max="5379" width="8" style="390" customWidth="1"/>
    <col min="5380" max="5380" width="3.28515625" style="390" customWidth="1"/>
    <col min="5381" max="5381" width="35.28515625" style="390" customWidth="1"/>
    <col min="5382" max="5385" width="0" style="390" hidden="1" customWidth="1"/>
    <col min="5386" max="5386" width="6.5703125" style="390" customWidth="1"/>
    <col min="5387" max="5387" width="6.85546875" style="390" customWidth="1"/>
    <col min="5388" max="5389" width="8.85546875" style="390" customWidth="1"/>
    <col min="5390" max="5390" width="9.42578125" style="390" customWidth="1"/>
    <col min="5391" max="5391" width="13.140625" style="390" customWidth="1"/>
    <col min="5392" max="5393" width="3.28515625" style="390" customWidth="1"/>
    <col min="5394" max="5394" width="3.85546875" style="390" customWidth="1"/>
    <col min="5395" max="5396" width="3.28515625" style="390" customWidth="1"/>
    <col min="5397" max="5397" width="18.28515625" style="390" customWidth="1"/>
    <col min="5398" max="5398" width="3.28515625" style="390" customWidth="1"/>
    <col min="5399" max="5399" width="8.42578125" style="390" customWidth="1"/>
    <col min="5400" max="5400" width="7.140625" style="390" customWidth="1"/>
    <col min="5401" max="5401" width="3.28515625" style="390" customWidth="1"/>
    <col min="5402" max="5402" width="5.140625" style="390" customWidth="1"/>
    <col min="5403" max="5404" width="3.28515625" style="390" customWidth="1"/>
    <col min="5405" max="5405" width="3.140625" style="390" customWidth="1"/>
    <col min="5406" max="5406" width="4.7109375" style="390" customWidth="1"/>
    <col min="5407" max="5408" width="3.28515625" style="390" customWidth="1"/>
    <col min="5409" max="5409" width="2.5703125" style="390" customWidth="1"/>
    <col min="5410" max="5410" width="8.140625" style="390" customWidth="1"/>
    <col min="5411" max="5411" width="9.42578125" style="390" customWidth="1"/>
    <col min="5412" max="5412" width="4.85546875" style="390" customWidth="1"/>
    <col min="5413" max="5413" width="18" style="390" customWidth="1"/>
    <col min="5414" max="5414" width="12.7109375" style="390" customWidth="1"/>
    <col min="5415" max="5415" width="3.28515625" style="390" customWidth="1"/>
    <col min="5416" max="5416" width="14" style="390" customWidth="1"/>
    <col min="5417" max="5424" width="3.28515625" style="390" customWidth="1"/>
    <col min="5425" max="5632" width="9.140625" style="390"/>
    <col min="5633" max="5633" width="2.42578125" style="390" customWidth="1"/>
    <col min="5634" max="5634" width="8.140625" style="390" customWidth="1"/>
    <col min="5635" max="5635" width="8" style="390" customWidth="1"/>
    <col min="5636" max="5636" width="3.28515625" style="390" customWidth="1"/>
    <col min="5637" max="5637" width="35.28515625" style="390" customWidth="1"/>
    <col min="5638" max="5641" width="0" style="390" hidden="1" customWidth="1"/>
    <col min="5642" max="5642" width="6.5703125" style="390" customWidth="1"/>
    <col min="5643" max="5643" width="6.85546875" style="390" customWidth="1"/>
    <col min="5644" max="5645" width="8.85546875" style="390" customWidth="1"/>
    <col min="5646" max="5646" width="9.42578125" style="390" customWidth="1"/>
    <col min="5647" max="5647" width="13.140625" style="390" customWidth="1"/>
    <col min="5648" max="5649" width="3.28515625" style="390" customWidth="1"/>
    <col min="5650" max="5650" width="3.85546875" style="390" customWidth="1"/>
    <col min="5651" max="5652" width="3.28515625" style="390" customWidth="1"/>
    <col min="5653" max="5653" width="18.28515625" style="390" customWidth="1"/>
    <col min="5654" max="5654" width="3.28515625" style="390" customWidth="1"/>
    <col min="5655" max="5655" width="8.42578125" style="390" customWidth="1"/>
    <col min="5656" max="5656" width="7.140625" style="390" customWidth="1"/>
    <col min="5657" max="5657" width="3.28515625" style="390" customWidth="1"/>
    <col min="5658" max="5658" width="5.140625" style="390" customWidth="1"/>
    <col min="5659" max="5660" width="3.28515625" style="390" customWidth="1"/>
    <col min="5661" max="5661" width="3.140625" style="390" customWidth="1"/>
    <col min="5662" max="5662" width="4.7109375" style="390" customWidth="1"/>
    <col min="5663" max="5664" width="3.28515625" style="390" customWidth="1"/>
    <col min="5665" max="5665" width="2.5703125" style="390" customWidth="1"/>
    <col min="5666" max="5666" width="8.140625" style="390" customWidth="1"/>
    <col min="5667" max="5667" width="9.42578125" style="390" customWidth="1"/>
    <col min="5668" max="5668" width="4.85546875" style="390" customWidth="1"/>
    <col min="5669" max="5669" width="18" style="390" customWidth="1"/>
    <col min="5670" max="5670" width="12.7109375" style="390" customWidth="1"/>
    <col min="5671" max="5671" width="3.28515625" style="390" customWidth="1"/>
    <col min="5672" max="5672" width="14" style="390" customWidth="1"/>
    <col min="5673" max="5680" width="3.28515625" style="390" customWidth="1"/>
    <col min="5681" max="5888" width="9.140625" style="390"/>
    <col min="5889" max="5889" width="2.42578125" style="390" customWidth="1"/>
    <col min="5890" max="5890" width="8.140625" style="390" customWidth="1"/>
    <col min="5891" max="5891" width="8" style="390" customWidth="1"/>
    <col min="5892" max="5892" width="3.28515625" style="390" customWidth="1"/>
    <col min="5893" max="5893" width="35.28515625" style="390" customWidth="1"/>
    <col min="5894" max="5897" width="0" style="390" hidden="1" customWidth="1"/>
    <col min="5898" max="5898" width="6.5703125" style="390" customWidth="1"/>
    <col min="5899" max="5899" width="6.85546875" style="390" customWidth="1"/>
    <col min="5900" max="5901" width="8.85546875" style="390" customWidth="1"/>
    <col min="5902" max="5902" width="9.42578125" style="390" customWidth="1"/>
    <col min="5903" max="5903" width="13.140625" style="390" customWidth="1"/>
    <col min="5904" max="5905" width="3.28515625" style="390" customWidth="1"/>
    <col min="5906" max="5906" width="3.85546875" style="390" customWidth="1"/>
    <col min="5907" max="5908" width="3.28515625" style="390" customWidth="1"/>
    <col min="5909" max="5909" width="18.28515625" style="390" customWidth="1"/>
    <col min="5910" max="5910" width="3.28515625" style="390" customWidth="1"/>
    <col min="5911" max="5911" width="8.42578125" style="390" customWidth="1"/>
    <col min="5912" max="5912" width="7.140625" style="390" customWidth="1"/>
    <col min="5913" max="5913" width="3.28515625" style="390" customWidth="1"/>
    <col min="5914" max="5914" width="5.140625" style="390" customWidth="1"/>
    <col min="5915" max="5916" width="3.28515625" style="390" customWidth="1"/>
    <col min="5917" max="5917" width="3.140625" style="390" customWidth="1"/>
    <col min="5918" max="5918" width="4.7109375" style="390" customWidth="1"/>
    <col min="5919" max="5920" width="3.28515625" style="390" customWidth="1"/>
    <col min="5921" max="5921" width="2.5703125" style="390" customWidth="1"/>
    <col min="5922" max="5922" width="8.140625" style="390" customWidth="1"/>
    <col min="5923" max="5923" width="9.42578125" style="390" customWidth="1"/>
    <col min="5924" max="5924" width="4.85546875" style="390" customWidth="1"/>
    <col min="5925" max="5925" width="18" style="390" customWidth="1"/>
    <col min="5926" max="5926" width="12.7109375" style="390" customWidth="1"/>
    <col min="5927" max="5927" width="3.28515625" style="390" customWidth="1"/>
    <col min="5928" max="5928" width="14" style="390" customWidth="1"/>
    <col min="5929" max="5936" width="3.28515625" style="390" customWidth="1"/>
    <col min="5937" max="6144" width="9.140625" style="390"/>
    <col min="6145" max="6145" width="2.42578125" style="390" customWidth="1"/>
    <col min="6146" max="6146" width="8.140625" style="390" customWidth="1"/>
    <col min="6147" max="6147" width="8" style="390" customWidth="1"/>
    <col min="6148" max="6148" width="3.28515625" style="390" customWidth="1"/>
    <col min="6149" max="6149" width="35.28515625" style="390" customWidth="1"/>
    <col min="6150" max="6153" width="0" style="390" hidden="1" customWidth="1"/>
    <col min="6154" max="6154" width="6.5703125" style="390" customWidth="1"/>
    <col min="6155" max="6155" width="6.85546875" style="390" customWidth="1"/>
    <col min="6156" max="6157" width="8.85546875" style="390" customWidth="1"/>
    <col min="6158" max="6158" width="9.42578125" style="390" customWidth="1"/>
    <col min="6159" max="6159" width="13.140625" style="390" customWidth="1"/>
    <col min="6160" max="6161" width="3.28515625" style="390" customWidth="1"/>
    <col min="6162" max="6162" width="3.85546875" style="390" customWidth="1"/>
    <col min="6163" max="6164" width="3.28515625" style="390" customWidth="1"/>
    <col min="6165" max="6165" width="18.28515625" style="390" customWidth="1"/>
    <col min="6166" max="6166" width="3.28515625" style="390" customWidth="1"/>
    <col min="6167" max="6167" width="8.42578125" style="390" customWidth="1"/>
    <col min="6168" max="6168" width="7.140625" style="390" customWidth="1"/>
    <col min="6169" max="6169" width="3.28515625" style="390" customWidth="1"/>
    <col min="6170" max="6170" width="5.140625" style="390" customWidth="1"/>
    <col min="6171" max="6172" width="3.28515625" style="390" customWidth="1"/>
    <col min="6173" max="6173" width="3.140625" style="390" customWidth="1"/>
    <col min="6174" max="6174" width="4.7109375" style="390" customWidth="1"/>
    <col min="6175" max="6176" width="3.28515625" style="390" customWidth="1"/>
    <col min="6177" max="6177" width="2.5703125" style="390" customWidth="1"/>
    <col min="6178" max="6178" width="8.140625" style="390" customWidth="1"/>
    <col min="6179" max="6179" width="9.42578125" style="390" customWidth="1"/>
    <col min="6180" max="6180" width="4.85546875" style="390" customWidth="1"/>
    <col min="6181" max="6181" width="18" style="390" customWidth="1"/>
    <col min="6182" max="6182" width="12.7109375" style="390" customWidth="1"/>
    <col min="6183" max="6183" width="3.28515625" style="390" customWidth="1"/>
    <col min="6184" max="6184" width="14" style="390" customWidth="1"/>
    <col min="6185" max="6192" width="3.28515625" style="390" customWidth="1"/>
    <col min="6193" max="6400" width="9.140625" style="390"/>
    <col min="6401" max="6401" width="2.42578125" style="390" customWidth="1"/>
    <col min="6402" max="6402" width="8.140625" style="390" customWidth="1"/>
    <col min="6403" max="6403" width="8" style="390" customWidth="1"/>
    <col min="6404" max="6404" width="3.28515625" style="390" customWidth="1"/>
    <col min="6405" max="6405" width="35.28515625" style="390" customWidth="1"/>
    <col min="6406" max="6409" width="0" style="390" hidden="1" customWidth="1"/>
    <col min="6410" max="6410" width="6.5703125" style="390" customWidth="1"/>
    <col min="6411" max="6411" width="6.85546875" style="390" customWidth="1"/>
    <col min="6412" max="6413" width="8.85546875" style="390" customWidth="1"/>
    <col min="6414" max="6414" width="9.42578125" style="390" customWidth="1"/>
    <col min="6415" max="6415" width="13.140625" style="390" customWidth="1"/>
    <col min="6416" max="6417" width="3.28515625" style="390" customWidth="1"/>
    <col min="6418" max="6418" width="3.85546875" style="390" customWidth="1"/>
    <col min="6419" max="6420" width="3.28515625" style="390" customWidth="1"/>
    <col min="6421" max="6421" width="18.28515625" style="390" customWidth="1"/>
    <col min="6422" max="6422" width="3.28515625" style="390" customWidth="1"/>
    <col min="6423" max="6423" width="8.42578125" style="390" customWidth="1"/>
    <col min="6424" max="6424" width="7.140625" style="390" customWidth="1"/>
    <col min="6425" max="6425" width="3.28515625" style="390" customWidth="1"/>
    <col min="6426" max="6426" width="5.140625" style="390" customWidth="1"/>
    <col min="6427" max="6428" width="3.28515625" style="390" customWidth="1"/>
    <col min="6429" max="6429" width="3.140625" style="390" customWidth="1"/>
    <col min="6430" max="6430" width="4.7109375" style="390" customWidth="1"/>
    <col min="6431" max="6432" width="3.28515625" style="390" customWidth="1"/>
    <col min="6433" max="6433" width="2.5703125" style="390" customWidth="1"/>
    <col min="6434" max="6434" width="8.140625" style="390" customWidth="1"/>
    <col min="6435" max="6435" width="9.42578125" style="390" customWidth="1"/>
    <col min="6436" max="6436" width="4.85546875" style="390" customWidth="1"/>
    <col min="6437" max="6437" width="18" style="390" customWidth="1"/>
    <col min="6438" max="6438" width="12.7109375" style="390" customWidth="1"/>
    <col min="6439" max="6439" width="3.28515625" style="390" customWidth="1"/>
    <col min="6440" max="6440" width="14" style="390" customWidth="1"/>
    <col min="6441" max="6448" width="3.28515625" style="390" customWidth="1"/>
    <col min="6449" max="6656" width="9.140625" style="390"/>
    <col min="6657" max="6657" width="2.42578125" style="390" customWidth="1"/>
    <col min="6658" max="6658" width="8.140625" style="390" customWidth="1"/>
    <col min="6659" max="6659" width="8" style="390" customWidth="1"/>
    <col min="6660" max="6660" width="3.28515625" style="390" customWidth="1"/>
    <col min="6661" max="6661" width="35.28515625" style="390" customWidth="1"/>
    <col min="6662" max="6665" width="0" style="390" hidden="1" customWidth="1"/>
    <col min="6666" max="6666" width="6.5703125" style="390" customWidth="1"/>
    <col min="6667" max="6667" width="6.85546875" style="390" customWidth="1"/>
    <col min="6668" max="6669" width="8.85546875" style="390" customWidth="1"/>
    <col min="6670" max="6670" width="9.42578125" style="390" customWidth="1"/>
    <col min="6671" max="6671" width="13.140625" style="390" customWidth="1"/>
    <col min="6672" max="6673" width="3.28515625" style="390" customWidth="1"/>
    <col min="6674" max="6674" width="3.85546875" style="390" customWidth="1"/>
    <col min="6675" max="6676" width="3.28515625" style="390" customWidth="1"/>
    <col min="6677" max="6677" width="18.28515625" style="390" customWidth="1"/>
    <col min="6678" max="6678" width="3.28515625" style="390" customWidth="1"/>
    <col min="6679" max="6679" width="8.42578125" style="390" customWidth="1"/>
    <col min="6680" max="6680" width="7.140625" style="390" customWidth="1"/>
    <col min="6681" max="6681" width="3.28515625" style="390" customWidth="1"/>
    <col min="6682" max="6682" width="5.140625" style="390" customWidth="1"/>
    <col min="6683" max="6684" width="3.28515625" style="390" customWidth="1"/>
    <col min="6685" max="6685" width="3.140625" style="390" customWidth="1"/>
    <col min="6686" max="6686" width="4.7109375" style="390" customWidth="1"/>
    <col min="6687" max="6688" width="3.28515625" style="390" customWidth="1"/>
    <col min="6689" max="6689" width="2.5703125" style="390" customWidth="1"/>
    <col min="6690" max="6690" width="8.140625" style="390" customWidth="1"/>
    <col min="6691" max="6691" width="9.42578125" style="390" customWidth="1"/>
    <col min="6692" max="6692" width="4.85546875" style="390" customWidth="1"/>
    <col min="6693" max="6693" width="18" style="390" customWidth="1"/>
    <col min="6694" max="6694" width="12.7109375" style="390" customWidth="1"/>
    <col min="6695" max="6695" width="3.28515625" style="390" customWidth="1"/>
    <col min="6696" max="6696" width="14" style="390" customWidth="1"/>
    <col min="6697" max="6704" width="3.28515625" style="390" customWidth="1"/>
    <col min="6705" max="6912" width="9.140625" style="390"/>
    <col min="6913" max="6913" width="2.42578125" style="390" customWidth="1"/>
    <col min="6914" max="6914" width="8.140625" style="390" customWidth="1"/>
    <col min="6915" max="6915" width="8" style="390" customWidth="1"/>
    <col min="6916" max="6916" width="3.28515625" style="390" customWidth="1"/>
    <col min="6917" max="6917" width="35.28515625" style="390" customWidth="1"/>
    <col min="6918" max="6921" width="0" style="390" hidden="1" customWidth="1"/>
    <col min="6922" max="6922" width="6.5703125" style="390" customWidth="1"/>
    <col min="6923" max="6923" width="6.85546875" style="390" customWidth="1"/>
    <col min="6924" max="6925" width="8.85546875" style="390" customWidth="1"/>
    <col min="6926" max="6926" width="9.42578125" style="390" customWidth="1"/>
    <col min="6927" max="6927" width="13.140625" style="390" customWidth="1"/>
    <col min="6928" max="6929" width="3.28515625" style="390" customWidth="1"/>
    <col min="6930" max="6930" width="3.85546875" style="390" customWidth="1"/>
    <col min="6931" max="6932" width="3.28515625" style="390" customWidth="1"/>
    <col min="6933" max="6933" width="18.28515625" style="390" customWidth="1"/>
    <col min="6934" max="6934" width="3.28515625" style="390" customWidth="1"/>
    <col min="6935" max="6935" width="8.42578125" style="390" customWidth="1"/>
    <col min="6936" max="6936" width="7.140625" style="390" customWidth="1"/>
    <col min="6937" max="6937" width="3.28515625" style="390" customWidth="1"/>
    <col min="6938" max="6938" width="5.140625" style="390" customWidth="1"/>
    <col min="6939" max="6940" width="3.28515625" style="390" customWidth="1"/>
    <col min="6941" max="6941" width="3.140625" style="390" customWidth="1"/>
    <col min="6942" max="6942" width="4.7109375" style="390" customWidth="1"/>
    <col min="6943" max="6944" width="3.28515625" style="390" customWidth="1"/>
    <col min="6945" max="6945" width="2.5703125" style="390" customWidth="1"/>
    <col min="6946" max="6946" width="8.140625" style="390" customWidth="1"/>
    <col min="6947" max="6947" width="9.42578125" style="390" customWidth="1"/>
    <col min="6948" max="6948" width="4.85546875" style="390" customWidth="1"/>
    <col min="6949" max="6949" width="18" style="390" customWidth="1"/>
    <col min="6950" max="6950" width="12.7109375" style="390" customWidth="1"/>
    <col min="6951" max="6951" width="3.28515625" style="390" customWidth="1"/>
    <col min="6952" max="6952" width="14" style="390" customWidth="1"/>
    <col min="6953" max="6960" width="3.28515625" style="390" customWidth="1"/>
    <col min="6961" max="7168" width="9.140625" style="390"/>
    <col min="7169" max="7169" width="2.42578125" style="390" customWidth="1"/>
    <col min="7170" max="7170" width="8.140625" style="390" customWidth="1"/>
    <col min="7171" max="7171" width="8" style="390" customWidth="1"/>
    <col min="7172" max="7172" width="3.28515625" style="390" customWidth="1"/>
    <col min="7173" max="7173" width="35.28515625" style="390" customWidth="1"/>
    <col min="7174" max="7177" width="0" style="390" hidden="1" customWidth="1"/>
    <col min="7178" max="7178" width="6.5703125" style="390" customWidth="1"/>
    <col min="7179" max="7179" width="6.85546875" style="390" customWidth="1"/>
    <col min="7180" max="7181" width="8.85546875" style="390" customWidth="1"/>
    <col min="7182" max="7182" width="9.42578125" style="390" customWidth="1"/>
    <col min="7183" max="7183" width="13.140625" style="390" customWidth="1"/>
    <col min="7184" max="7185" width="3.28515625" style="390" customWidth="1"/>
    <col min="7186" max="7186" width="3.85546875" style="390" customWidth="1"/>
    <col min="7187" max="7188" width="3.28515625" style="390" customWidth="1"/>
    <col min="7189" max="7189" width="18.28515625" style="390" customWidth="1"/>
    <col min="7190" max="7190" width="3.28515625" style="390" customWidth="1"/>
    <col min="7191" max="7191" width="8.42578125" style="390" customWidth="1"/>
    <col min="7192" max="7192" width="7.140625" style="390" customWidth="1"/>
    <col min="7193" max="7193" width="3.28515625" style="390" customWidth="1"/>
    <col min="7194" max="7194" width="5.140625" style="390" customWidth="1"/>
    <col min="7195" max="7196" width="3.28515625" style="390" customWidth="1"/>
    <col min="7197" max="7197" width="3.140625" style="390" customWidth="1"/>
    <col min="7198" max="7198" width="4.7109375" style="390" customWidth="1"/>
    <col min="7199" max="7200" width="3.28515625" style="390" customWidth="1"/>
    <col min="7201" max="7201" width="2.5703125" style="390" customWidth="1"/>
    <col min="7202" max="7202" width="8.140625" style="390" customWidth="1"/>
    <col min="7203" max="7203" width="9.42578125" style="390" customWidth="1"/>
    <col min="7204" max="7204" width="4.85546875" style="390" customWidth="1"/>
    <col min="7205" max="7205" width="18" style="390" customWidth="1"/>
    <col min="7206" max="7206" width="12.7109375" style="390" customWidth="1"/>
    <col min="7207" max="7207" width="3.28515625" style="390" customWidth="1"/>
    <col min="7208" max="7208" width="14" style="390" customWidth="1"/>
    <col min="7209" max="7216" width="3.28515625" style="390" customWidth="1"/>
    <col min="7217" max="7424" width="9.140625" style="390"/>
    <col min="7425" max="7425" width="2.42578125" style="390" customWidth="1"/>
    <col min="7426" max="7426" width="8.140625" style="390" customWidth="1"/>
    <col min="7427" max="7427" width="8" style="390" customWidth="1"/>
    <col min="7428" max="7428" width="3.28515625" style="390" customWidth="1"/>
    <col min="7429" max="7429" width="35.28515625" style="390" customWidth="1"/>
    <col min="7430" max="7433" width="0" style="390" hidden="1" customWidth="1"/>
    <col min="7434" max="7434" width="6.5703125" style="390" customWidth="1"/>
    <col min="7435" max="7435" width="6.85546875" style="390" customWidth="1"/>
    <col min="7436" max="7437" width="8.85546875" style="390" customWidth="1"/>
    <col min="7438" max="7438" width="9.42578125" style="390" customWidth="1"/>
    <col min="7439" max="7439" width="13.140625" style="390" customWidth="1"/>
    <col min="7440" max="7441" width="3.28515625" style="390" customWidth="1"/>
    <col min="7442" max="7442" width="3.85546875" style="390" customWidth="1"/>
    <col min="7443" max="7444" width="3.28515625" style="390" customWidth="1"/>
    <col min="7445" max="7445" width="18.28515625" style="390" customWidth="1"/>
    <col min="7446" max="7446" width="3.28515625" style="390" customWidth="1"/>
    <col min="7447" max="7447" width="8.42578125" style="390" customWidth="1"/>
    <col min="7448" max="7448" width="7.140625" style="390" customWidth="1"/>
    <col min="7449" max="7449" width="3.28515625" style="390" customWidth="1"/>
    <col min="7450" max="7450" width="5.140625" style="390" customWidth="1"/>
    <col min="7451" max="7452" width="3.28515625" style="390" customWidth="1"/>
    <col min="7453" max="7453" width="3.140625" style="390" customWidth="1"/>
    <col min="7454" max="7454" width="4.7109375" style="390" customWidth="1"/>
    <col min="7455" max="7456" width="3.28515625" style="390" customWidth="1"/>
    <col min="7457" max="7457" width="2.5703125" style="390" customWidth="1"/>
    <col min="7458" max="7458" width="8.140625" style="390" customWidth="1"/>
    <col min="7459" max="7459" width="9.42578125" style="390" customWidth="1"/>
    <col min="7460" max="7460" width="4.85546875" style="390" customWidth="1"/>
    <col min="7461" max="7461" width="18" style="390" customWidth="1"/>
    <col min="7462" max="7462" width="12.7109375" style="390" customWidth="1"/>
    <col min="7463" max="7463" width="3.28515625" style="390" customWidth="1"/>
    <col min="7464" max="7464" width="14" style="390" customWidth="1"/>
    <col min="7465" max="7472" width="3.28515625" style="390" customWidth="1"/>
    <col min="7473" max="7680" width="9.140625" style="390"/>
    <col min="7681" max="7681" width="2.42578125" style="390" customWidth="1"/>
    <col min="7682" max="7682" width="8.140625" style="390" customWidth="1"/>
    <col min="7683" max="7683" width="8" style="390" customWidth="1"/>
    <col min="7684" max="7684" width="3.28515625" style="390" customWidth="1"/>
    <col min="7685" max="7685" width="35.28515625" style="390" customWidth="1"/>
    <col min="7686" max="7689" width="0" style="390" hidden="1" customWidth="1"/>
    <col min="7690" max="7690" width="6.5703125" style="390" customWidth="1"/>
    <col min="7691" max="7691" width="6.85546875" style="390" customWidth="1"/>
    <col min="7692" max="7693" width="8.85546875" style="390" customWidth="1"/>
    <col min="7694" max="7694" width="9.42578125" style="390" customWidth="1"/>
    <col min="7695" max="7695" width="13.140625" style="390" customWidth="1"/>
    <col min="7696" max="7697" width="3.28515625" style="390" customWidth="1"/>
    <col min="7698" max="7698" width="3.85546875" style="390" customWidth="1"/>
    <col min="7699" max="7700" width="3.28515625" style="390" customWidth="1"/>
    <col min="7701" max="7701" width="18.28515625" style="390" customWidth="1"/>
    <col min="7702" max="7702" width="3.28515625" style="390" customWidth="1"/>
    <col min="7703" max="7703" width="8.42578125" style="390" customWidth="1"/>
    <col min="7704" max="7704" width="7.140625" style="390" customWidth="1"/>
    <col min="7705" max="7705" width="3.28515625" style="390" customWidth="1"/>
    <col min="7706" max="7706" width="5.140625" style="390" customWidth="1"/>
    <col min="7707" max="7708" width="3.28515625" style="390" customWidth="1"/>
    <col min="7709" max="7709" width="3.140625" style="390" customWidth="1"/>
    <col min="7710" max="7710" width="4.7109375" style="390" customWidth="1"/>
    <col min="7711" max="7712" width="3.28515625" style="390" customWidth="1"/>
    <col min="7713" max="7713" width="2.5703125" style="390" customWidth="1"/>
    <col min="7714" max="7714" width="8.140625" style="390" customWidth="1"/>
    <col min="7715" max="7715" width="9.42578125" style="390" customWidth="1"/>
    <col min="7716" max="7716" width="4.85546875" style="390" customWidth="1"/>
    <col min="7717" max="7717" width="18" style="390" customWidth="1"/>
    <col min="7718" max="7718" width="12.7109375" style="390" customWidth="1"/>
    <col min="7719" max="7719" width="3.28515625" style="390" customWidth="1"/>
    <col min="7720" max="7720" width="14" style="390" customWidth="1"/>
    <col min="7721" max="7728" width="3.28515625" style="390" customWidth="1"/>
    <col min="7729" max="7936" width="9.140625" style="390"/>
    <col min="7937" max="7937" width="2.42578125" style="390" customWidth="1"/>
    <col min="7938" max="7938" width="8.140625" style="390" customWidth="1"/>
    <col min="7939" max="7939" width="8" style="390" customWidth="1"/>
    <col min="7940" max="7940" width="3.28515625" style="390" customWidth="1"/>
    <col min="7941" max="7941" width="35.28515625" style="390" customWidth="1"/>
    <col min="7942" max="7945" width="0" style="390" hidden="1" customWidth="1"/>
    <col min="7946" max="7946" width="6.5703125" style="390" customWidth="1"/>
    <col min="7947" max="7947" width="6.85546875" style="390" customWidth="1"/>
    <col min="7948" max="7949" width="8.85546875" style="390" customWidth="1"/>
    <col min="7950" max="7950" width="9.42578125" style="390" customWidth="1"/>
    <col min="7951" max="7951" width="13.140625" style="390" customWidth="1"/>
    <col min="7952" max="7953" width="3.28515625" style="390" customWidth="1"/>
    <col min="7954" max="7954" width="3.85546875" style="390" customWidth="1"/>
    <col min="7955" max="7956" width="3.28515625" style="390" customWidth="1"/>
    <col min="7957" max="7957" width="18.28515625" style="390" customWidth="1"/>
    <col min="7958" max="7958" width="3.28515625" style="390" customWidth="1"/>
    <col min="7959" max="7959" width="8.42578125" style="390" customWidth="1"/>
    <col min="7960" max="7960" width="7.140625" style="390" customWidth="1"/>
    <col min="7961" max="7961" width="3.28515625" style="390" customWidth="1"/>
    <col min="7962" max="7962" width="5.140625" style="390" customWidth="1"/>
    <col min="7963" max="7964" width="3.28515625" style="390" customWidth="1"/>
    <col min="7965" max="7965" width="3.140625" style="390" customWidth="1"/>
    <col min="7966" max="7966" width="4.7109375" style="390" customWidth="1"/>
    <col min="7967" max="7968" width="3.28515625" style="390" customWidth="1"/>
    <col min="7969" max="7969" width="2.5703125" style="390" customWidth="1"/>
    <col min="7970" max="7970" width="8.140625" style="390" customWidth="1"/>
    <col min="7971" max="7971" width="9.42578125" style="390" customWidth="1"/>
    <col min="7972" max="7972" width="4.85546875" style="390" customWidth="1"/>
    <col min="7973" max="7973" width="18" style="390" customWidth="1"/>
    <col min="7974" max="7974" width="12.7109375" style="390" customWidth="1"/>
    <col min="7975" max="7975" width="3.28515625" style="390" customWidth="1"/>
    <col min="7976" max="7976" width="14" style="390" customWidth="1"/>
    <col min="7977" max="7984" width="3.28515625" style="390" customWidth="1"/>
    <col min="7985" max="8192" width="9.140625" style="390"/>
    <col min="8193" max="8193" width="2.42578125" style="390" customWidth="1"/>
    <col min="8194" max="8194" width="8.140625" style="390" customWidth="1"/>
    <col min="8195" max="8195" width="8" style="390" customWidth="1"/>
    <col min="8196" max="8196" width="3.28515625" style="390" customWidth="1"/>
    <col min="8197" max="8197" width="35.28515625" style="390" customWidth="1"/>
    <col min="8198" max="8201" width="0" style="390" hidden="1" customWidth="1"/>
    <col min="8202" max="8202" width="6.5703125" style="390" customWidth="1"/>
    <col min="8203" max="8203" width="6.85546875" style="390" customWidth="1"/>
    <col min="8204" max="8205" width="8.85546875" style="390" customWidth="1"/>
    <col min="8206" max="8206" width="9.42578125" style="390" customWidth="1"/>
    <col min="8207" max="8207" width="13.140625" style="390" customWidth="1"/>
    <col min="8208" max="8209" width="3.28515625" style="390" customWidth="1"/>
    <col min="8210" max="8210" width="3.85546875" style="390" customWidth="1"/>
    <col min="8211" max="8212" width="3.28515625" style="390" customWidth="1"/>
    <col min="8213" max="8213" width="18.28515625" style="390" customWidth="1"/>
    <col min="8214" max="8214" width="3.28515625" style="390" customWidth="1"/>
    <col min="8215" max="8215" width="8.42578125" style="390" customWidth="1"/>
    <col min="8216" max="8216" width="7.140625" style="390" customWidth="1"/>
    <col min="8217" max="8217" width="3.28515625" style="390" customWidth="1"/>
    <col min="8218" max="8218" width="5.140625" style="390" customWidth="1"/>
    <col min="8219" max="8220" width="3.28515625" style="390" customWidth="1"/>
    <col min="8221" max="8221" width="3.140625" style="390" customWidth="1"/>
    <col min="8222" max="8222" width="4.7109375" style="390" customWidth="1"/>
    <col min="8223" max="8224" width="3.28515625" style="390" customWidth="1"/>
    <col min="8225" max="8225" width="2.5703125" style="390" customWidth="1"/>
    <col min="8226" max="8226" width="8.140625" style="390" customWidth="1"/>
    <col min="8227" max="8227" width="9.42578125" style="390" customWidth="1"/>
    <col min="8228" max="8228" width="4.85546875" style="390" customWidth="1"/>
    <col min="8229" max="8229" width="18" style="390" customWidth="1"/>
    <col min="8230" max="8230" width="12.7109375" style="390" customWidth="1"/>
    <col min="8231" max="8231" width="3.28515625" style="390" customWidth="1"/>
    <col min="8232" max="8232" width="14" style="390" customWidth="1"/>
    <col min="8233" max="8240" width="3.28515625" style="390" customWidth="1"/>
    <col min="8241" max="8448" width="9.140625" style="390"/>
    <col min="8449" max="8449" width="2.42578125" style="390" customWidth="1"/>
    <col min="8450" max="8450" width="8.140625" style="390" customWidth="1"/>
    <col min="8451" max="8451" width="8" style="390" customWidth="1"/>
    <col min="8452" max="8452" width="3.28515625" style="390" customWidth="1"/>
    <col min="8453" max="8453" width="35.28515625" style="390" customWidth="1"/>
    <col min="8454" max="8457" width="0" style="390" hidden="1" customWidth="1"/>
    <col min="8458" max="8458" width="6.5703125" style="390" customWidth="1"/>
    <col min="8459" max="8459" width="6.85546875" style="390" customWidth="1"/>
    <col min="8460" max="8461" width="8.85546875" style="390" customWidth="1"/>
    <col min="8462" max="8462" width="9.42578125" style="390" customWidth="1"/>
    <col min="8463" max="8463" width="13.140625" style="390" customWidth="1"/>
    <col min="8464" max="8465" width="3.28515625" style="390" customWidth="1"/>
    <col min="8466" max="8466" width="3.85546875" style="390" customWidth="1"/>
    <col min="8467" max="8468" width="3.28515625" style="390" customWidth="1"/>
    <col min="8469" max="8469" width="18.28515625" style="390" customWidth="1"/>
    <col min="8470" max="8470" width="3.28515625" style="390" customWidth="1"/>
    <col min="8471" max="8471" width="8.42578125" style="390" customWidth="1"/>
    <col min="8472" max="8472" width="7.140625" style="390" customWidth="1"/>
    <col min="8473" max="8473" width="3.28515625" style="390" customWidth="1"/>
    <col min="8474" max="8474" width="5.140625" style="390" customWidth="1"/>
    <col min="8475" max="8476" width="3.28515625" style="390" customWidth="1"/>
    <col min="8477" max="8477" width="3.140625" style="390" customWidth="1"/>
    <col min="8478" max="8478" width="4.7109375" style="390" customWidth="1"/>
    <col min="8479" max="8480" width="3.28515625" style="390" customWidth="1"/>
    <col min="8481" max="8481" width="2.5703125" style="390" customWidth="1"/>
    <col min="8482" max="8482" width="8.140625" style="390" customWidth="1"/>
    <col min="8483" max="8483" width="9.42578125" style="390" customWidth="1"/>
    <col min="8484" max="8484" width="4.85546875" style="390" customWidth="1"/>
    <col min="8485" max="8485" width="18" style="390" customWidth="1"/>
    <col min="8486" max="8486" width="12.7109375" style="390" customWidth="1"/>
    <col min="8487" max="8487" width="3.28515625" style="390" customWidth="1"/>
    <col min="8488" max="8488" width="14" style="390" customWidth="1"/>
    <col min="8489" max="8496" width="3.28515625" style="390" customWidth="1"/>
    <col min="8497" max="8704" width="9.140625" style="390"/>
    <col min="8705" max="8705" width="2.42578125" style="390" customWidth="1"/>
    <col min="8706" max="8706" width="8.140625" style="390" customWidth="1"/>
    <col min="8707" max="8707" width="8" style="390" customWidth="1"/>
    <col min="8708" max="8708" width="3.28515625" style="390" customWidth="1"/>
    <col min="8709" max="8709" width="35.28515625" style="390" customWidth="1"/>
    <col min="8710" max="8713" width="0" style="390" hidden="1" customWidth="1"/>
    <col min="8714" max="8714" width="6.5703125" style="390" customWidth="1"/>
    <col min="8715" max="8715" width="6.85546875" style="390" customWidth="1"/>
    <col min="8716" max="8717" width="8.85546875" style="390" customWidth="1"/>
    <col min="8718" max="8718" width="9.42578125" style="390" customWidth="1"/>
    <col min="8719" max="8719" width="13.140625" style="390" customWidth="1"/>
    <col min="8720" max="8721" width="3.28515625" style="390" customWidth="1"/>
    <col min="8722" max="8722" width="3.85546875" style="390" customWidth="1"/>
    <col min="8723" max="8724" width="3.28515625" style="390" customWidth="1"/>
    <col min="8725" max="8725" width="18.28515625" style="390" customWidth="1"/>
    <col min="8726" max="8726" width="3.28515625" style="390" customWidth="1"/>
    <col min="8727" max="8727" width="8.42578125" style="390" customWidth="1"/>
    <col min="8728" max="8728" width="7.140625" style="390" customWidth="1"/>
    <col min="8729" max="8729" width="3.28515625" style="390" customWidth="1"/>
    <col min="8730" max="8730" width="5.140625" style="390" customWidth="1"/>
    <col min="8731" max="8732" width="3.28515625" style="390" customWidth="1"/>
    <col min="8733" max="8733" width="3.140625" style="390" customWidth="1"/>
    <col min="8734" max="8734" width="4.7109375" style="390" customWidth="1"/>
    <col min="8735" max="8736" width="3.28515625" style="390" customWidth="1"/>
    <col min="8737" max="8737" width="2.5703125" style="390" customWidth="1"/>
    <col min="8738" max="8738" width="8.140625" style="390" customWidth="1"/>
    <col min="8739" max="8739" width="9.42578125" style="390" customWidth="1"/>
    <col min="8740" max="8740" width="4.85546875" style="390" customWidth="1"/>
    <col min="8741" max="8741" width="18" style="390" customWidth="1"/>
    <col min="8742" max="8742" width="12.7109375" style="390" customWidth="1"/>
    <col min="8743" max="8743" width="3.28515625" style="390" customWidth="1"/>
    <col min="8744" max="8744" width="14" style="390" customWidth="1"/>
    <col min="8745" max="8752" width="3.28515625" style="390" customWidth="1"/>
    <col min="8753" max="8960" width="9.140625" style="390"/>
    <col min="8961" max="8961" width="2.42578125" style="390" customWidth="1"/>
    <col min="8962" max="8962" width="8.140625" style="390" customWidth="1"/>
    <col min="8963" max="8963" width="8" style="390" customWidth="1"/>
    <col min="8964" max="8964" width="3.28515625" style="390" customWidth="1"/>
    <col min="8965" max="8965" width="35.28515625" style="390" customWidth="1"/>
    <col min="8966" max="8969" width="0" style="390" hidden="1" customWidth="1"/>
    <col min="8970" max="8970" width="6.5703125" style="390" customWidth="1"/>
    <col min="8971" max="8971" width="6.85546875" style="390" customWidth="1"/>
    <col min="8972" max="8973" width="8.85546875" style="390" customWidth="1"/>
    <col min="8974" max="8974" width="9.42578125" style="390" customWidth="1"/>
    <col min="8975" max="8975" width="13.140625" style="390" customWidth="1"/>
    <col min="8976" max="8977" width="3.28515625" style="390" customWidth="1"/>
    <col min="8978" max="8978" width="3.85546875" style="390" customWidth="1"/>
    <col min="8979" max="8980" width="3.28515625" style="390" customWidth="1"/>
    <col min="8981" max="8981" width="18.28515625" style="390" customWidth="1"/>
    <col min="8982" max="8982" width="3.28515625" style="390" customWidth="1"/>
    <col min="8983" max="8983" width="8.42578125" style="390" customWidth="1"/>
    <col min="8984" max="8984" width="7.140625" style="390" customWidth="1"/>
    <col min="8985" max="8985" width="3.28515625" style="390" customWidth="1"/>
    <col min="8986" max="8986" width="5.140625" style="390" customWidth="1"/>
    <col min="8987" max="8988" width="3.28515625" style="390" customWidth="1"/>
    <col min="8989" max="8989" width="3.140625" style="390" customWidth="1"/>
    <col min="8990" max="8990" width="4.7109375" style="390" customWidth="1"/>
    <col min="8991" max="8992" width="3.28515625" style="390" customWidth="1"/>
    <col min="8993" max="8993" width="2.5703125" style="390" customWidth="1"/>
    <col min="8994" max="8994" width="8.140625" style="390" customWidth="1"/>
    <col min="8995" max="8995" width="9.42578125" style="390" customWidth="1"/>
    <col min="8996" max="8996" width="4.85546875" style="390" customWidth="1"/>
    <col min="8997" max="8997" width="18" style="390" customWidth="1"/>
    <col min="8998" max="8998" width="12.7109375" style="390" customWidth="1"/>
    <col min="8999" max="8999" width="3.28515625" style="390" customWidth="1"/>
    <col min="9000" max="9000" width="14" style="390" customWidth="1"/>
    <col min="9001" max="9008" width="3.28515625" style="390" customWidth="1"/>
    <col min="9009" max="9216" width="9.140625" style="390"/>
    <col min="9217" max="9217" width="2.42578125" style="390" customWidth="1"/>
    <col min="9218" max="9218" width="8.140625" style="390" customWidth="1"/>
    <col min="9219" max="9219" width="8" style="390" customWidth="1"/>
    <col min="9220" max="9220" width="3.28515625" style="390" customWidth="1"/>
    <col min="9221" max="9221" width="35.28515625" style="390" customWidth="1"/>
    <col min="9222" max="9225" width="0" style="390" hidden="1" customWidth="1"/>
    <col min="9226" max="9226" width="6.5703125" style="390" customWidth="1"/>
    <col min="9227" max="9227" width="6.85546875" style="390" customWidth="1"/>
    <col min="9228" max="9229" width="8.85546875" style="390" customWidth="1"/>
    <col min="9230" max="9230" width="9.42578125" style="390" customWidth="1"/>
    <col min="9231" max="9231" width="13.140625" style="390" customWidth="1"/>
    <col min="9232" max="9233" width="3.28515625" style="390" customWidth="1"/>
    <col min="9234" max="9234" width="3.85546875" style="390" customWidth="1"/>
    <col min="9235" max="9236" width="3.28515625" style="390" customWidth="1"/>
    <col min="9237" max="9237" width="18.28515625" style="390" customWidth="1"/>
    <col min="9238" max="9238" width="3.28515625" style="390" customWidth="1"/>
    <col min="9239" max="9239" width="8.42578125" style="390" customWidth="1"/>
    <col min="9240" max="9240" width="7.140625" style="390" customWidth="1"/>
    <col min="9241" max="9241" width="3.28515625" style="390" customWidth="1"/>
    <col min="9242" max="9242" width="5.140625" style="390" customWidth="1"/>
    <col min="9243" max="9244" width="3.28515625" style="390" customWidth="1"/>
    <col min="9245" max="9245" width="3.140625" style="390" customWidth="1"/>
    <col min="9246" max="9246" width="4.7109375" style="390" customWidth="1"/>
    <col min="9247" max="9248" width="3.28515625" style="390" customWidth="1"/>
    <col min="9249" max="9249" width="2.5703125" style="390" customWidth="1"/>
    <col min="9250" max="9250" width="8.140625" style="390" customWidth="1"/>
    <col min="9251" max="9251" width="9.42578125" style="390" customWidth="1"/>
    <col min="9252" max="9252" width="4.85546875" style="390" customWidth="1"/>
    <col min="9253" max="9253" width="18" style="390" customWidth="1"/>
    <col min="9254" max="9254" width="12.7109375" style="390" customWidth="1"/>
    <col min="9255" max="9255" width="3.28515625" style="390" customWidth="1"/>
    <col min="9256" max="9256" width="14" style="390" customWidth="1"/>
    <col min="9257" max="9264" width="3.28515625" style="390" customWidth="1"/>
    <col min="9265" max="9472" width="9.140625" style="390"/>
    <col min="9473" max="9473" width="2.42578125" style="390" customWidth="1"/>
    <col min="9474" max="9474" width="8.140625" style="390" customWidth="1"/>
    <col min="9475" max="9475" width="8" style="390" customWidth="1"/>
    <col min="9476" max="9476" width="3.28515625" style="390" customWidth="1"/>
    <col min="9477" max="9477" width="35.28515625" style="390" customWidth="1"/>
    <col min="9478" max="9481" width="0" style="390" hidden="1" customWidth="1"/>
    <col min="9482" max="9482" width="6.5703125" style="390" customWidth="1"/>
    <col min="9483" max="9483" width="6.85546875" style="390" customWidth="1"/>
    <col min="9484" max="9485" width="8.85546875" style="390" customWidth="1"/>
    <col min="9486" max="9486" width="9.42578125" style="390" customWidth="1"/>
    <col min="9487" max="9487" width="13.140625" style="390" customWidth="1"/>
    <col min="9488" max="9489" width="3.28515625" style="390" customWidth="1"/>
    <col min="9490" max="9490" width="3.85546875" style="390" customWidth="1"/>
    <col min="9491" max="9492" width="3.28515625" style="390" customWidth="1"/>
    <col min="9493" max="9493" width="18.28515625" style="390" customWidth="1"/>
    <col min="9494" max="9494" width="3.28515625" style="390" customWidth="1"/>
    <col min="9495" max="9495" width="8.42578125" style="390" customWidth="1"/>
    <col min="9496" max="9496" width="7.140625" style="390" customWidth="1"/>
    <col min="9497" max="9497" width="3.28515625" style="390" customWidth="1"/>
    <col min="9498" max="9498" width="5.140625" style="390" customWidth="1"/>
    <col min="9499" max="9500" width="3.28515625" style="390" customWidth="1"/>
    <col min="9501" max="9501" width="3.140625" style="390" customWidth="1"/>
    <col min="9502" max="9502" width="4.7109375" style="390" customWidth="1"/>
    <col min="9503" max="9504" width="3.28515625" style="390" customWidth="1"/>
    <col min="9505" max="9505" width="2.5703125" style="390" customWidth="1"/>
    <col min="9506" max="9506" width="8.140625" style="390" customWidth="1"/>
    <col min="9507" max="9507" width="9.42578125" style="390" customWidth="1"/>
    <col min="9508" max="9508" width="4.85546875" style="390" customWidth="1"/>
    <col min="9509" max="9509" width="18" style="390" customWidth="1"/>
    <col min="9510" max="9510" width="12.7109375" style="390" customWidth="1"/>
    <col min="9511" max="9511" width="3.28515625" style="390" customWidth="1"/>
    <col min="9512" max="9512" width="14" style="390" customWidth="1"/>
    <col min="9513" max="9520" width="3.28515625" style="390" customWidth="1"/>
    <col min="9521" max="9728" width="9.140625" style="390"/>
    <col min="9729" max="9729" width="2.42578125" style="390" customWidth="1"/>
    <col min="9730" max="9730" width="8.140625" style="390" customWidth="1"/>
    <col min="9731" max="9731" width="8" style="390" customWidth="1"/>
    <col min="9732" max="9732" width="3.28515625" style="390" customWidth="1"/>
    <col min="9733" max="9733" width="35.28515625" style="390" customWidth="1"/>
    <col min="9734" max="9737" width="0" style="390" hidden="1" customWidth="1"/>
    <col min="9738" max="9738" width="6.5703125" style="390" customWidth="1"/>
    <col min="9739" max="9739" width="6.85546875" style="390" customWidth="1"/>
    <col min="9740" max="9741" width="8.85546875" style="390" customWidth="1"/>
    <col min="9742" max="9742" width="9.42578125" style="390" customWidth="1"/>
    <col min="9743" max="9743" width="13.140625" style="390" customWidth="1"/>
    <col min="9744" max="9745" width="3.28515625" style="390" customWidth="1"/>
    <col min="9746" max="9746" width="3.85546875" style="390" customWidth="1"/>
    <col min="9747" max="9748" width="3.28515625" style="390" customWidth="1"/>
    <col min="9749" max="9749" width="18.28515625" style="390" customWidth="1"/>
    <col min="9750" max="9750" width="3.28515625" style="390" customWidth="1"/>
    <col min="9751" max="9751" width="8.42578125" style="390" customWidth="1"/>
    <col min="9752" max="9752" width="7.140625" style="390" customWidth="1"/>
    <col min="9753" max="9753" width="3.28515625" style="390" customWidth="1"/>
    <col min="9754" max="9754" width="5.140625" style="390" customWidth="1"/>
    <col min="9755" max="9756" width="3.28515625" style="390" customWidth="1"/>
    <col min="9757" max="9757" width="3.140625" style="390" customWidth="1"/>
    <col min="9758" max="9758" width="4.7109375" style="390" customWidth="1"/>
    <col min="9759" max="9760" width="3.28515625" style="390" customWidth="1"/>
    <col min="9761" max="9761" width="2.5703125" style="390" customWidth="1"/>
    <col min="9762" max="9762" width="8.140625" style="390" customWidth="1"/>
    <col min="9763" max="9763" width="9.42578125" style="390" customWidth="1"/>
    <col min="9764" max="9764" width="4.85546875" style="390" customWidth="1"/>
    <col min="9765" max="9765" width="18" style="390" customWidth="1"/>
    <col min="9766" max="9766" width="12.7109375" style="390" customWidth="1"/>
    <col min="9767" max="9767" width="3.28515625" style="390" customWidth="1"/>
    <col min="9768" max="9768" width="14" style="390" customWidth="1"/>
    <col min="9769" max="9776" width="3.28515625" style="390" customWidth="1"/>
    <col min="9777" max="9984" width="9.140625" style="390"/>
    <col min="9985" max="9985" width="2.42578125" style="390" customWidth="1"/>
    <col min="9986" max="9986" width="8.140625" style="390" customWidth="1"/>
    <col min="9987" max="9987" width="8" style="390" customWidth="1"/>
    <col min="9988" max="9988" width="3.28515625" style="390" customWidth="1"/>
    <col min="9989" max="9989" width="35.28515625" style="390" customWidth="1"/>
    <col min="9990" max="9993" width="0" style="390" hidden="1" customWidth="1"/>
    <col min="9994" max="9994" width="6.5703125" style="390" customWidth="1"/>
    <col min="9995" max="9995" width="6.85546875" style="390" customWidth="1"/>
    <col min="9996" max="9997" width="8.85546875" style="390" customWidth="1"/>
    <col min="9998" max="9998" width="9.42578125" style="390" customWidth="1"/>
    <col min="9999" max="9999" width="13.140625" style="390" customWidth="1"/>
    <col min="10000" max="10001" width="3.28515625" style="390" customWidth="1"/>
    <col min="10002" max="10002" width="3.85546875" style="390" customWidth="1"/>
    <col min="10003" max="10004" width="3.28515625" style="390" customWidth="1"/>
    <col min="10005" max="10005" width="18.28515625" style="390" customWidth="1"/>
    <col min="10006" max="10006" width="3.28515625" style="390" customWidth="1"/>
    <col min="10007" max="10007" width="8.42578125" style="390" customWidth="1"/>
    <col min="10008" max="10008" width="7.140625" style="390" customWidth="1"/>
    <col min="10009" max="10009" width="3.28515625" style="390" customWidth="1"/>
    <col min="10010" max="10010" width="5.140625" style="390" customWidth="1"/>
    <col min="10011" max="10012" width="3.28515625" style="390" customWidth="1"/>
    <col min="10013" max="10013" width="3.140625" style="390" customWidth="1"/>
    <col min="10014" max="10014" width="4.7109375" style="390" customWidth="1"/>
    <col min="10015" max="10016" width="3.28515625" style="390" customWidth="1"/>
    <col min="10017" max="10017" width="2.5703125" style="390" customWidth="1"/>
    <col min="10018" max="10018" width="8.140625" style="390" customWidth="1"/>
    <col min="10019" max="10019" width="9.42578125" style="390" customWidth="1"/>
    <col min="10020" max="10020" width="4.85546875" style="390" customWidth="1"/>
    <col min="10021" max="10021" width="18" style="390" customWidth="1"/>
    <col min="10022" max="10022" width="12.7109375" style="390" customWidth="1"/>
    <col min="10023" max="10023" width="3.28515625" style="390" customWidth="1"/>
    <col min="10024" max="10024" width="14" style="390" customWidth="1"/>
    <col min="10025" max="10032" width="3.28515625" style="390" customWidth="1"/>
    <col min="10033" max="10240" width="9.140625" style="390"/>
    <col min="10241" max="10241" width="2.42578125" style="390" customWidth="1"/>
    <col min="10242" max="10242" width="8.140625" style="390" customWidth="1"/>
    <col min="10243" max="10243" width="8" style="390" customWidth="1"/>
    <col min="10244" max="10244" width="3.28515625" style="390" customWidth="1"/>
    <col min="10245" max="10245" width="35.28515625" style="390" customWidth="1"/>
    <col min="10246" max="10249" width="0" style="390" hidden="1" customWidth="1"/>
    <col min="10250" max="10250" width="6.5703125" style="390" customWidth="1"/>
    <col min="10251" max="10251" width="6.85546875" style="390" customWidth="1"/>
    <col min="10252" max="10253" width="8.85546875" style="390" customWidth="1"/>
    <col min="10254" max="10254" width="9.42578125" style="390" customWidth="1"/>
    <col min="10255" max="10255" width="13.140625" style="390" customWidth="1"/>
    <col min="10256" max="10257" width="3.28515625" style="390" customWidth="1"/>
    <col min="10258" max="10258" width="3.85546875" style="390" customWidth="1"/>
    <col min="10259" max="10260" width="3.28515625" style="390" customWidth="1"/>
    <col min="10261" max="10261" width="18.28515625" style="390" customWidth="1"/>
    <col min="10262" max="10262" width="3.28515625" style="390" customWidth="1"/>
    <col min="10263" max="10263" width="8.42578125" style="390" customWidth="1"/>
    <col min="10264" max="10264" width="7.140625" style="390" customWidth="1"/>
    <col min="10265" max="10265" width="3.28515625" style="390" customWidth="1"/>
    <col min="10266" max="10266" width="5.140625" style="390" customWidth="1"/>
    <col min="10267" max="10268" width="3.28515625" style="390" customWidth="1"/>
    <col min="10269" max="10269" width="3.140625" style="390" customWidth="1"/>
    <col min="10270" max="10270" width="4.7109375" style="390" customWidth="1"/>
    <col min="10271" max="10272" width="3.28515625" style="390" customWidth="1"/>
    <col min="10273" max="10273" width="2.5703125" style="390" customWidth="1"/>
    <col min="10274" max="10274" width="8.140625" style="390" customWidth="1"/>
    <col min="10275" max="10275" width="9.42578125" style="390" customWidth="1"/>
    <col min="10276" max="10276" width="4.85546875" style="390" customWidth="1"/>
    <col min="10277" max="10277" width="18" style="390" customWidth="1"/>
    <col min="10278" max="10278" width="12.7109375" style="390" customWidth="1"/>
    <col min="10279" max="10279" width="3.28515625" style="390" customWidth="1"/>
    <col min="10280" max="10280" width="14" style="390" customWidth="1"/>
    <col min="10281" max="10288" width="3.28515625" style="390" customWidth="1"/>
    <col min="10289" max="10496" width="9.140625" style="390"/>
    <col min="10497" max="10497" width="2.42578125" style="390" customWidth="1"/>
    <col min="10498" max="10498" width="8.140625" style="390" customWidth="1"/>
    <col min="10499" max="10499" width="8" style="390" customWidth="1"/>
    <col min="10500" max="10500" width="3.28515625" style="390" customWidth="1"/>
    <col min="10501" max="10501" width="35.28515625" style="390" customWidth="1"/>
    <col min="10502" max="10505" width="0" style="390" hidden="1" customWidth="1"/>
    <col min="10506" max="10506" width="6.5703125" style="390" customWidth="1"/>
    <col min="10507" max="10507" width="6.85546875" style="390" customWidth="1"/>
    <col min="10508" max="10509" width="8.85546875" style="390" customWidth="1"/>
    <col min="10510" max="10510" width="9.42578125" style="390" customWidth="1"/>
    <col min="10511" max="10511" width="13.140625" style="390" customWidth="1"/>
    <col min="10512" max="10513" width="3.28515625" style="390" customWidth="1"/>
    <col min="10514" max="10514" width="3.85546875" style="390" customWidth="1"/>
    <col min="10515" max="10516" width="3.28515625" style="390" customWidth="1"/>
    <col min="10517" max="10517" width="18.28515625" style="390" customWidth="1"/>
    <col min="10518" max="10518" width="3.28515625" style="390" customWidth="1"/>
    <col min="10519" max="10519" width="8.42578125" style="390" customWidth="1"/>
    <col min="10520" max="10520" width="7.140625" style="390" customWidth="1"/>
    <col min="10521" max="10521" width="3.28515625" style="390" customWidth="1"/>
    <col min="10522" max="10522" width="5.140625" style="390" customWidth="1"/>
    <col min="10523" max="10524" width="3.28515625" style="390" customWidth="1"/>
    <col min="10525" max="10525" width="3.140625" style="390" customWidth="1"/>
    <col min="10526" max="10526" width="4.7109375" style="390" customWidth="1"/>
    <col min="10527" max="10528" width="3.28515625" style="390" customWidth="1"/>
    <col min="10529" max="10529" width="2.5703125" style="390" customWidth="1"/>
    <col min="10530" max="10530" width="8.140625" style="390" customWidth="1"/>
    <col min="10531" max="10531" width="9.42578125" style="390" customWidth="1"/>
    <col min="10532" max="10532" width="4.85546875" style="390" customWidth="1"/>
    <col min="10533" max="10533" width="18" style="390" customWidth="1"/>
    <col min="10534" max="10534" width="12.7109375" style="390" customWidth="1"/>
    <col min="10535" max="10535" width="3.28515625" style="390" customWidth="1"/>
    <col min="10536" max="10536" width="14" style="390" customWidth="1"/>
    <col min="10537" max="10544" width="3.28515625" style="390" customWidth="1"/>
    <col min="10545" max="10752" width="9.140625" style="390"/>
    <col min="10753" max="10753" width="2.42578125" style="390" customWidth="1"/>
    <col min="10754" max="10754" width="8.140625" style="390" customWidth="1"/>
    <col min="10755" max="10755" width="8" style="390" customWidth="1"/>
    <col min="10756" max="10756" width="3.28515625" style="390" customWidth="1"/>
    <col min="10757" max="10757" width="35.28515625" style="390" customWidth="1"/>
    <col min="10758" max="10761" width="0" style="390" hidden="1" customWidth="1"/>
    <col min="10762" max="10762" width="6.5703125" style="390" customWidth="1"/>
    <col min="10763" max="10763" width="6.85546875" style="390" customWidth="1"/>
    <col min="10764" max="10765" width="8.85546875" style="390" customWidth="1"/>
    <col min="10766" max="10766" width="9.42578125" style="390" customWidth="1"/>
    <col min="10767" max="10767" width="13.140625" style="390" customWidth="1"/>
    <col min="10768" max="10769" width="3.28515625" style="390" customWidth="1"/>
    <col min="10770" max="10770" width="3.85546875" style="390" customWidth="1"/>
    <col min="10771" max="10772" width="3.28515625" style="390" customWidth="1"/>
    <col min="10773" max="10773" width="18.28515625" style="390" customWidth="1"/>
    <col min="10774" max="10774" width="3.28515625" style="390" customWidth="1"/>
    <col min="10775" max="10775" width="8.42578125" style="390" customWidth="1"/>
    <col min="10776" max="10776" width="7.140625" style="390" customWidth="1"/>
    <col min="10777" max="10777" width="3.28515625" style="390" customWidth="1"/>
    <col min="10778" max="10778" width="5.140625" style="390" customWidth="1"/>
    <col min="10779" max="10780" width="3.28515625" style="390" customWidth="1"/>
    <col min="10781" max="10781" width="3.140625" style="390" customWidth="1"/>
    <col min="10782" max="10782" width="4.7109375" style="390" customWidth="1"/>
    <col min="10783" max="10784" width="3.28515625" style="390" customWidth="1"/>
    <col min="10785" max="10785" width="2.5703125" style="390" customWidth="1"/>
    <col min="10786" max="10786" width="8.140625" style="390" customWidth="1"/>
    <col min="10787" max="10787" width="9.42578125" style="390" customWidth="1"/>
    <col min="10788" max="10788" width="4.85546875" style="390" customWidth="1"/>
    <col min="10789" max="10789" width="18" style="390" customWidth="1"/>
    <col min="10790" max="10790" width="12.7109375" style="390" customWidth="1"/>
    <col min="10791" max="10791" width="3.28515625" style="390" customWidth="1"/>
    <col min="10792" max="10792" width="14" style="390" customWidth="1"/>
    <col min="10793" max="10800" width="3.28515625" style="390" customWidth="1"/>
    <col min="10801" max="11008" width="9.140625" style="390"/>
    <col min="11009" max="11009" width="2.42578125" style="390" customWidth="1"/>
    <col min="11010" max="11010" width="8.140625" style="390" customWidth="1"/>
    <col min="11011" max="11011" width="8" style="390" customWidth="1"/>
    <col min="11012" max="11012" width="3.28515625" style="390" customWidth="1"/>
    <col min="11013" max="11013" width="35.28515625" style="390" customWidth="1"/>
    <col min="11014" max="11017" width="0" style="390" hidden="1" customWidth="1"/>
    <col min="11018" max="11018" width="6.5703125" style="390" customWidth="1"/>
    <col min="11019" max="11019" width="6.85546875" style="390" customWidth="1"/>
    <col min="11020" max="11021" width="8.85546875" style="390" customWidth="1"/>
    <col min="11022" max="11022" width="9.42578125" style="390" customWidth="1"/>
    <col min="11023" max="11023" width="13.140625" style="390" customWidth="1"/>
    <col min="11024" max="11025" width="3.28515625" style="390" customWidth="1"/>
    <col min="11026" max="11026" width="3.85546875" style="390" customWidth="1"/>
    <col min="11027" max="11028" width="3.28515625" style="390" customWidth="1"/>
    <col min="11029" max="11029" width="18.28515625" style="390" customWidth="1"/>
    <col min="11030" max="11030" width="3.28515625" style="390" customWidth="1"/>
    <col min="11031" max="11031" width="8.42578125" style="390" customWidth="1"/>
    <col min="11032" max="11032" width="7.140625" style="390" customWidth="1"/>
    <col min="11033" max="11033" width="3.28515625" style="390" customWidth="1"/>
    <col min="11034" max="11034" width="5.140625" style="390" customWidth="1"/>
    <col min="11035" max="11036" width="3.28515625" style="390" customWidth="1"/>
    <col min="11037" max="11037" width="3.140625" style="390" customWidth="1"/>
    <col min="11038" max="11038" width="4.7109375" style="390" customWidth="1"/>
    <col min="11039" max="11040" width="3.28515625" style="390" customWidth="1"/>
    <col min="11041" max="11041" width="2.5703125" style="390" customWidth="1"/>
    <col min="11042" max="11042" width="8.140625" style="390" customWidth="1"/>
    <col min="11043" max="11043" width="9.42578125" style="390" customWidth="1"/>
    <col min="11044" max="11044" width="4.85546875" style="390" customWidth="1"/>
    <col min="11045" max="11045" width="18" style="390" customWidth="1"/>
    <col min="11046" max="11046" width="12.7109375" style="390" customWidth="1"/>
    <col min="11047" max="11047" width="3.28515625" style="390" customWidth="1"/>
    <col min="11048" max="11048" width="14" style="390" customWidth="1"/>
    <col min="11049" max="11056" width="3.28515625" style="390" customWidth="1"/>
    <col min="11057" max="11264" width="9.140625" style="390"/>
    <col min="11265" max="11265" width="2.42578125" style="390" customWidth="1"/>
    <col min="11266" max="11266" width="8.140625" style="390" customWidth="1"/>
    <col min="11267" max="11267" width="8" style="390" customWidth="1"/>
    <col min="11268" max="11268" width="3.28515625" style="390" customWidth="1"/>
    <col min="11269" max="11269" width="35.28515625" style="390" customWidth="1"/>
    <col min="11270" max="11273" width="0" style="390" hidden="1" customWidth="1"/>
    <col min="11274" max="11274" width="6.5703125" style="390" customWidth="1"/>
    <col min="11275" max="11275" width="6.85546875" style="390" customWidth="1"/>
    <col min="11276" max="11277" width="8.85546875" style="390" customWidth="1"/>
    <col min="11278" max="11278" width="9.42578125" style="390" customWidth="1"/>
    <col min="11279" max="11279" width="13.140625" style="390" customWidth="1"/>
    <col min="11280" max="11281" width="3.28515625" style="390" customWidth="1"/>
    <col min="11282" max="11282" width="3.85546875" style="390" customWidth="1"/>
    <col min="11283" max="11284" width="3.28515625" style="390" customWidth="1"/>
    <col min="11285" max="11285" width="18.28515625" style="390" customWidth="1"/>
    <col min="11286" max="11286" width="3.28515625" style="390" customWidth="1"/>
    <col min="11287" max="11287" width="8.42578125" style="390" customWidth="1"/>
    <col min="11288" max="11288" width="7.140625" style="390" customWidth="1"/>
    <col min="11289" max="11289" width="3.28515625" style="390" customWidth="1"/>
    <col min="11290" max="11290" width="5.140625" style="390" customWidth="1"/>
    <col min="11291" max="11292" width="3.28515625" style="390" customWidth="1"/>
    <col min="11293" max="11293" width="3.140625" style="390" customWidth="1"/>
    <col min="11294" max="11294" width="4.7109375" style="390" customWidth="1"/>
    <col min="11295" max="11296" width="3.28515625" style="390" customWidth="1"/>
    <col min="11297" max="11297" width="2.5703125" style="390" customWidth="1"/>
    <col min="11298" max="11298" width="8.140625" style="390" customWidth="1"/>
    <col min="11299" max="11299" width="9.42578125" style="390" customWidth="1"/>
    <col min="11300" max="11300" width="4.85546875" style="390" customWidth="1"/>
    <col min="11301" max="11301" width="18" style="390" customWidth="1"/>
    <col min="11302" max="11302" width="12.7109375" style="390" customWidth="1"/>
    <col min="11303" max="11303" width="3.28515625" style="390" customWidth="1"/>
    <col min="11304" max="11304" width="14" style="390" customWidth="1"/>
    <col min="11305" max="11312" width="3.28515625" style="390" customWidth="1"/>
    <col min="11313" max="11520" width="9.140625" style="390"/>
    <col min="11521" max="11521" width="2.42578125" style="390" customWidth="1"/>
    <col min="11522" max="11522" width="8.140625" style="390" customWidth="1"/>
    <col min="11523" max="11523" width="8" style="390" customWidth="1"/>
    <col min="11524" max="11524" width="3.28515625" style="390" customWidth="1"/>
    <col min="11525" max="11525" width="35.28515625" style="390" customWidth="1"/>
    <col min="11526" max="11529" width="0" style="390" hidden="1" customWidth="1"/>
    <col min="11530" max="11530" width="6.5703125" style="390" customWidth="1"/>
    <col min="11531" max="11531" width="6.85546875" style="390" customWidth="1"/>
    <col min="11532" max="11533" width="8.85546875" style="390" customWidth="1"/>
    <col min="11534" max="11534" width="9.42578125" style="390" customWidth="1"/>
    <col min="11535" max="11535" width="13.140625" style="390" customWidth="1"/>
    <col min="11536" max="11537" width="3.28515625" style="390" customWidth="1"/>
    <col min="11538" max="11538" width="3.85546875" style="390" customWidth="1"/>
    <col min="11539" max="11540" width="3.28515625" style="390" customWidth="1"/>
    <col min="11541" max="11541" width="18.28515625" style="390" customWidth="1"/>
    <col min="11542" max="11542" width="3.28515625" style="390" customWidth="1"/>
    <col min="11543" max="11543" width="8.42578125" style="390" customWidth="1"/>
    <col min="11544" max="11544" width="7.140625" style="390" customWidth="1"/>
    <col min="11545" max="11545" width="3.28515625" style="390" customWidth="1"/>
    <col min="11546" max="11546" width="5.140625" style="390" customWidth="1"/>
    <col min="11547" max="11548" width="3.28515625" style="390" customWidth="1"/>
    <col min="11549" max="11549" width="3.140625" style="390" customWidth="1"/>
    <col min="11550" max="11550" width="4.7109375" style="390" customWidth="1"/>
    <col min="11551" max="11552" width="3.28515625" style="390" customWidth="1"/>
    <col min="11553" max="11553" width="2.5703125" style="390" customWidth="1"/>
    <col min="11554" max="11554" width="8.140625" style="390" customWidth="1"/>
    <col min="11555" max="11555" width="9.42578125" style="390" customWidth="1"/>
    <col min="11556" max="11556" width="4.85546875" style="390" customWidth="1"/>
    <col min="11557" max="11557" width="18" style="390" customWidth="1"/>
    <col min="11558" max="11558" width="12.7109375" style="390" customWidth="1"/>
    <col min="11559" max="11559" width="3.28515625" style="390" customWidth="1"/>
    <col min="11560" max="11560" width="14" style="390" customWidth="1"/>
    <col min="11561" max="11568" width="3.28515625" style="390" customWidth="1"/>
    <col min="11569" max="11776" width="9.140625" style="390"/>
    <col min="11777" max="11777" width="2.42578125" style="390" customWidth="1"/>
    <col min="11778" max="11778" width="8.140625" style="390" customWidth="1"/>
    <col min="11779" max="11779" width="8" style="390" customWidth="1"/>
    <col min="11780" max="11780" width="3.28515625" style="390" customWidth="1"/>
    <col min="11781" max="11781" width="35.28515625" style="390" customWidth="1"/>
    <col min="11782" max="11785" width="0" style="390" hidden="1" customWidth="1"/>
    <col min="11786" max="11786" width="6.5703125" style="390" customWidth="1"/>
    <col min="11787" max="11787" width="6.85546875" style="390" customWidth="1"/>
    <col min="11788" max="11789" width="8.85546875" style="390" customWidth="1"/>
    <col min="11790" max="11790" width="9.42578125" style="390" customWidth="1"/>
    <col min="11791" max="11791" width="13.140625" style="390" customWidth="1"/>
    <col min="11792" max="11793" width="3.28515625" style="390" customWidth="1"/>
    <col min="11794" max="11794" width="3.85546875" style="390" customWidth="1"/>
    <col min="11795" max="11796" width="3.28515625" style="390" customWidth="1"/>
    <col min="11797" max="11797" width="18.28515625" style="390" customWidth="1"/>
    <col min="11798" max="11798" width="3.28515625" style="390" customWidth="1"/>
    <col min="11799" max="11799" width="8.42578125" style="390" customWidth="1"/>
    <col min="11800" max="11800" width="7.140625" style="390" customWidth="1"/>
    <col min="11801" max="11801" width="3.28515625" style="390" customWidth="1"/>
    <col min="11802" max="11802" width="5.140625" style="390" customWidth="1"/>
    <col min="11803" max="11804" width="3.28515625" style="390" customWidth="1"/>
    <col min="11805" max="11805" width="3.140625" style="390" customWidth="1"/>
    <col min="11806" max="11806" width="4.7109375" style="390" customWidth="1"/>
    <col min="11807" max="11808" width="3.28515625" style="390" customWidth="1"/>
    <col min="11809" max="11809" width="2.5703125" style="390" customWidth="1"/>
    <col min="11810" max="11810" width="8.140625" style="390" customWidth="1"/>
    <col min="11811" max="11811" width="9.42578125" style="390" customWidth="1"/>
    <col min="11812" max="11812" width="4.85546875" style="390" customWidth="1"/>
    <col min="11813" max="11813" width="18" style="390" customWidth="1"/>
    <col min="11814" max="11814" width="12.7109375" style="390" customWidth="1"/>
    <col min="11815" max="11815" width="3.28515625" style="390" customWidth="1"/>
    <col min="11816" max="11816" width="14" style="390" customWidth="1"/>
    <col min="11817" max="11824" width="3.28515625" style="390" customWidth="1"/>
    <col min="11825" max="12032" width="9.140625" style="390"/>
    <col min="12033" max="12033" width="2.42578125" style="390" customWidth="1"/>
    <col min="12034" max="12034" width="8.140625" style="390" customWidth="1"/>
    <col min="12035" max="12035" width="8" style="390" customWidth="1"/>
    <col min="12036" max="12036" width="3.28515625" style="390" customWidth="1"/>
    <col min="12037" max="12037" width="35.28515625" style="390" customWidth="1"/>
    <col min="12038" max="12041" width="0" style="390" hidden="1" customWidth="1"/>
    <col min="12042" max="12042" width="6.5703125" style="390" customWidth="1"/>
    <col min="12043" max="12043" width="6.85546875" style="390" customWidth="1"/>
    <col min="12044" max="12045" width="8.85546875" style="390" customWidth="1"/>
    <col min="12046" max="12046" width="9.42578125" style="390" customWidth="1"/>
    <col min="12047" max="12047" width="13.140625" style="390" customWidth="1"/>
    <col min="12048" max="12049" width="3.28515625" style="390" customWidth="1"/>
    <col min="12050" max="12050" width="3.85546875" style="390" customWidth="1"/>
    <col min="12051" max="12052" width="3.28515625" style="390" customWidth="1"/>
    <col min="12053" max="12053" width="18.28515625" style="390" customWidth="1"/>
    <col min="12054" max="12054" width="3.28515625" style="390" customWidth="1"/>
    <col min="12055" max="12055" width="8.42578125" style="390" customWidth="1"/>
    <col min="12056" max="12056" width="7.140625" style="390" customWidth="1"/>
    <col min="12057" max="12057" width="3.28515625" style="390" customWidth="1"/>
    <col min="12058" max="12058" width="5.140625" style="390" customWidth="1"/>
    <col min="12059" max="12060" width="3.28515625" style="390" customWidth="1"/>
    <col min="12061" max="12061" width="3.140625" style="390" customWidth="1"/>
    <col min="12062" max="12062" width="4.7109375" style="390" customWidth="1"/>
    <col min="12063" max="12064" width="3.28515625" style="390" customWidth="1"/>
    <col min="12065" max="12065" width="2.5703125" style="390" customWidth="1"/>
    <col min="12066" max="12066" width="8.140625" style="390" customWidth="1"/>
    <col min="12067" max="12067" width="9.42578125" style="390" customWidth="1"/>
    <col min="12068" max="12068" width="4.85546875" style="390" customWidth="1"/>
    <col min="12069" max="12069" width="18" style="390" customWidth="1"/>
    <col min="12070" max="12070" width="12.7109375" style="390" customWidth="1"/>
    <col min="12071" max="12071" width="3.28515625" style="390" customWidth="1"/>
    <col min="12072" max="12072" width="14" style="390" customWidth="1"/>
    <col min="12073" max="12080" width="3.28515625" style="390" customWidth="1"/>
    <col min="12081" max="12288" width="9.140625" style="390"/>
    <col min="12289" max="12289" width="2.42578125" style="390" customWidth="1"/>
    <col min="12290" max="12290" width="8.140625" style="390" customWidth="1"/>
    <col min="12291" max="12291" width="8" style="390" customWidth="1"/>
    <col min="12292" max="12292" width="3.28515625" style="390" customWidth="1"/>
    <col min="12293" max="12293" width="35.28515625" style="390" customWidth="1"/>
    <col min="12294" max="12297" width="0" style="390" hidden="1" customWidth="1"/>
    <col min="12298" max="12298" width="6.5703125" style="390" customWidth="1"/>
    <col min="12299" max="12299" width="6.85546875" style="390" customWidth="1"/>
    <col min="12300" max="12301" width="8.85546875" style="390" customWidth="1"/>
    <col min="12302" max="12302" width="9.42578125" style="390" customWidth="1"/>
    <col min="12303" max="12303" width="13.140625" style="390" customWidth="1"/>
    <col min="12304" max="12305" width="3.28515625" style="390" customWidth="1"/>
    <col min="12306" max="12306" width="3.85546875" style="390" customWidth="1"/>
    <col min="12307" max="12308" width="3.28515625" style="390" customWidth="1"/>
    <col min="12309" max="12309" width="18.28515625" style="390" customWidth="1"/>
    <col min="12310" max="12310" width="3.28515625" style="390" customWidth="1"/>
    <col min="12311" max="12311" width="8.42578125" style="390" customWidth="1"/>
    <col min="12312" max="12312" width="7.140625" style="390" customWidth="1"/>
    <col min="12313" max="12313" width="3.28515625" style="390" customWidth="1"/>
    <col min="12314" max="12314" width="5.140625" style="390" customWidth="1"/>
    <col min="12315" max="12316" width="3.28515625" style="390" customWidth="1"/>
    <col min="12317" max="12317" width="3.140625" style="390" customWidth="1"/>
    <col min="12318" max="12318" width="4.7109375" style="390" customWidth="1"/>
    <col min="12319" max="12320" width="3.28515625" style="390" customWidth="1"/>
    <col min="12321" max="12321" width="2.5703125" style="390" customWidth="1"/>
    <col min="12322" max="12322" width="8.140625" style="390" customWidth="1"/>
    <col min="12323" max="12323" width="9.42578125" style="390" customWidth="1"/>
    <col min="12324" max="12324" width="4.85546875" style="390" customWidth="1"/>
    <col min="12325" max="12325" width="18" style="390" customWidth="1"/>
    <col min="12326" max="12326" width="12.7109375" style="390" customWidth="1"/>
    <col min="12327" max="12327" width="3.28515625" style="390" customWidth="1"/>
    <col min="12328" max="12328" width="14" style="390" customWidth="1"/>
    <col min="12329" max="12336" width="3.28515625" style="390" customWidth="1"/>
    <col min="12337" max="12544" width="9.140625" style="390"/>
    <col min="12545" max="12545" width="2.42578125" style="390" customWidth="1"/>
    <col min="12546" max="12546" width="8.140625" style="390" customWidth="1"/>
    <col min="12547" max="12547" width="8" style="390" customWidth="1"/>
    <col min="12548" max="12548" width="3.28515625" style="390" customWidth="1"/>
    <col min="12549" max="12549" width="35.28515625" style="390" customWidth="1"/>
    <col min="12550" max="12553" width="0" style="390" hidden="1" customWidth="1"/>
    <col min="12554" max="12554" width="6.5703125" style="390" customWidth="1"/>
    <col min="12555" max="12555" width="6.85546875" style="390" customWidth="1"/>
    <col min="12556" max="12557" width="8.85546875" style="390" customWidth="1"/>
    <col min="12558" max="12558" width="9.42578125" style="390" customWidth="1"/>
    <col min="12559" max="12559" width="13.140625" style="390" customWidth="1"/>
    <col min="12560" max="12561" width="3.28515625" style="390" customWidth="1"/>
    <col min="12562" max="12562" width="3.85546875" style="390" customWidth="1"/>
    <col min="12563" max="12564" width="3.28515625" style="390" customWidth="1"/>
    <col min="12565" max="12565" width="18.28515625" style="390" customWidth="1"/>
    <col min="12566" max="12566" width="3.28515625" style="390" customWidth="1"/>
    <col min="12567" max="12567" width="8.42578125" style="390" customWidth="1"/>
    <col min="12568" max="12568" width="7.140625" style="390" customWidth="1"/>
    <col min="12569" max="12569" width="3.28515625" style="390" customWidth="1"/>
    <col min="12570" max="12570" width="5.140625" style="390" customWidth="1"/>
    <col min="12571" max="12572" width="3.28515625" style="390" customWidth="1"/>
    <col min="12573" max="12573" width="3.140625" style="390" customWidth="1"/>
    <col min="12574" max="12574" width="4.7109375" style="390" customWidth="1"/>
    <col min="12575" max="12576" width="3.28515625" style="390" customWidth="1"/>
    <col min="12577" max="12577" width="2.5703125" style="390" customWidth="1"/>
    <col min="12578" max="12578" width="8.140625" style="390" customWidth="1"/>
    <col min="12579" max="12579" width="9.42578125" style="390" customWidth="1"/>
    <col min="12580" max="12580" width="4.85546875" style="390" customWidth="1"/>
    <col min="12581" max="12581" width="18" style="390" customWidth="1"/>
    <col min="12582" max="12582" width="12.7109375" style="390" customWidth="1"/>
    <col min="12583" max="12583" width="3.28515625" style="390" customWidth="1"/>
    <col min="12584" max="12584" width="14" style="390" customWidth="1"/>
    <col min="12585" max="12592" width="3.28515625" style="390" customWidth="1"/>
    <col min="12593" max="12800" width="9.140625" style="390"/>
    <col min="12801" max="12801" width="2.42578125" style="390" customWidth="1"/>
    <col min="12802" max="12802" width="8.140625" style="390" customWidth="1"/>
    <col min="12803" max="12803" width="8" style="390" customWidth="1"/>
    <col min="12804" max="12804" width="3.28515625" style="390" customWidth="1"/>
    <col min="12805" max="12805" width="35.28515625" style="390" customWidth="1"/>
    <col min="12806" max="12809" width="0" style="390" hidden="1" customWidth="1"/>
    <col min="12810" max="12810" width="6.5703125" style="390" customWidth="1"/>
    <col min="12811" max="12811" width="6.85546875" style="390" customWidth="1"/>
    <col min="12812" max="12813" width="8.85546875" style="390" customWidth="1"/>
    <col min="12814" max="12814" width="9.42578125" style="390" customWidth="1"/>
    <col min="12815" max="12815" width="13.140625" style="390" customWidth="1"/>
    <col min="12816" max="12817" width="3.28515625" style="390" customWidth="1"/>
    <col min="12818" max="12818" width="3.85546875" style="390" customWidth="1"/>
    <col min="12819" max="12820" width="3.28515625" style="390" customWidth="1"/>
    <col min="12821" max="12821" width="18.28515625" style="390" customWidth="1"/>
    <col min="12822" max="12822" width="3.28515625" style="390" customWidth="1"/>
    <col min="12823" max="12823" width="8.42578125" style="390" customWidth="1"/>
    <col min="12824" max="12824" width="7.140625" style="390" customWidth="1"/>
    <col min="12825" max="12825" width="3.28515625" style="390" customWidth="1"/>
    <col min="12826" max="12826" width="5.140625" style="390" customWidth="1"/>
    <col min="12827" max="12828" width="3.28515625" style="390" customWidth="1"/>
    <col min="12829" max="12829" width="3.140625" style="390" customWidth="1"/>
    <col min="12830" max="12830" width="4.7109375" style="390" customWidth="1"/>
    <col min="12831" max="12832" width="3.28515625" style="390" customWidth="1"/>
    <col min="12833" max="12833" width="2.5703125" style="390" customWidth="1"/>
    <col min="12834" max="12834" width="8.140625" style="390" customWidth="1"/>
    <col min="12835" max="12835" width="9.42578125" style="390" customWidth="1"/>
    <col min="12836" max="12836" width="4.85546875" style="390" customWidth="1"/>
    <col min="12837" max="12837" width="18" style="390" customWidth="1"/>
    <col min="12838" max="12838" width="12.7109375" style="390" customWidth="1"/>
    <col min="12839" max="12839" width="3.28515625" style="390" customWidth="1"/>
    <col min="12840" max="12840" width="14" style="390" customWidth="1"/>
    <col min="12841" max="12848" width="3.28515625" style="390" customWidth="1"/>
    <col min="12849" max="13056" width="9.140625" style="390"/>
    <col min="13057" max="13057" width="2.42578125" style="390" customWidth="1"/>
    <col min="13058" max="13058" width="8.140625" style="390" customWidth="1"/>
    <col min="13059" max="13059" width="8" style="390" customWidth="1"/>
    <col min="13060" max="13060" width="3.28515625" style="390" customWidth="1"/>
    <col min="13061" max="13061" width="35.28515625" style="390" customWidth="1"/>
    <col min="13062" max="13065" width="0" style="390" hidden="1" customWidth="1"/>
    <col min="13066" max="13066" width="6.5703125" style="390" customWidth="1"/>
    <col min="13067" max="13067" width="6.85546875" style="390" customWidth="1"/>
    <col min="13068" max="13069" width="8.85546875" style="390" customWidth="1"/>
    <col min="13070" max="13070" width="9.42578125" style="390" customWidth="1"/>
    <col min="13071" max="13071" width="13.140625" style="390" customWidth="1"/>
    <col min="13072" max="13073" width="3.28515625" style="390" customWidth="1"/>
    <col min="13074" max="13074" width="3.85546875" style="390" customWidth="1"/>
    <col min="13075" max="13076" width="3.28515625" style="390" customWidth="1"/>
    <col min="13077" max="13077" width="18.28515625" style="390" customWidth="1"/>
    <col min="13078" max="13078" width="3.28515625" style="390" customWidth="1"/>
    <col min="13079" max="13079" width="8.42578125" style="390" customWidth="1"/>
    <col min="13080" max="13080" width="7.140625" style="390" customWidth="1"/>
    <col min="13081" max="13081" width="3.28515625" style="390" customWidth="1"/>
    <col min="13082" max="13082" width="5.140625" style="390" customWidth="1"/>
    <col min="13083" max="13084" width="3.28515625" style="390" customWidth="1"/>
    <col min="13085" max="13085" width="3.140625" style="390" customWidth="1"/>
    <col min="13086" max="13086" width="4.7109375" style="390" customWidth="1"/>
    <col min="13087" max="13088" width="3.28515625" style="390" customWidth="1"/>
    <col min="13089" max="13089" width="2.5703125" style="390" customWidth="1"/>
    <col min="13090" max="13090" width="8.140625" style="390" customWidth="1"/>
    <col min="13091" max="13091" width="9.42578125" style="390" customWidth="1"/>
    <col min="13092" max="13092" width="4.85546875" style="390" customWidth="1"/>
    <col min="13093" max="13093" width="18" style="390" customWidth="1"/>
    <col min="13094" max="13094" width="12.7109375" style="390" customWidth="1"/>
    <col min="13095" max="13095" width="3.28515625" style="390" customWidth="1"/>
    <col min="13096" max="13096" width="14" style="390" customWidth="1"/>
    <col min="13097" max="13104" width="3.28515625" style="390" customWidth="1"/>
    <col min="13105" max="13312" width="9.140625" style="390"/>
    <col min="13313" max="13313" width="2.42578125" style="390" customWidth="1"/>
    <col min="13314" max="13314" width="8.140625" style="390" customWidth="1"/>
    <col min="13315" max="13315" width="8" style="390" customWidth="1"/>
    <col min="13316" max="13316" width="3.28515625" style="390" customWidth="1"/>
    <col min="13317" max="13317" width="35.28515625" style="390" customWidth="1"/>
    <col min="13318" max="13321" width="0" style="390" hidden="1" customWidth="1"/>
    <col min="13322" max="13322" width="6.5703125" style="390" customWidth="1"/>
    <col min="13323" max="13323" width="6.85546875" style="390" customWidth="1"/>
    <col min="13324" max="13325" width="8.85546875" style="390" customWidth="1"/>
    <col min="13326" max="13326" width="9.42578125" style="390" customWidth="1"/>
    <col min="13327" max="13327" width="13.140625" style="390" customWidth="1"/>
    <col min="13328" max="13329" width="3.28515625" style="390" customWidth="1"/>
    <col min="13330" max="13330" width="3.85546875" style="390" customWidth="1"/>
    <col min="13331" max="13332" width="3.28515625" style="390" customWidth="1"/>
    <col min="13333" max="13333" width="18.28515625" style="390" customWidth="1"/>
    <col min="13334" max="13334" width="3.28515625" style="390" customWidth="1"/>
    <col min="13335" max="13335" width="8.42578125" style="390" customWidth="1"/>
    <col min="13336" max="13336" width="7.140625" style="390" customWidth="1"/>
    <col min="13337" max="13337" width="3.28515625" style="390" customWidth="1"/>
    <col min="13338" max="13338" width="5.140625" style="390" customWidth="1"/>
    <col min="13339" max="13340" width="3.28515625" style="390" customWidth="1"/>
    <col min="13341" max="13341" width="3.140625" style="390" customWidth="1"/>
    <col min="13342" max="13342" width="4.7109375" style="390" customWidth="1"/>
    <col min="13343" max="13344" width="3.28515625" style="390" customWidth="1"/>
    <col min="13345" max="13345" width="2.5703125" style="390" customWidth="1"/>
    <col min="13346" max="13346" width="8.140625" style="390" customWidth="1"/>
    <col min="13347" max="13347" width="9.42578125" style="390" customWidth="1"/>
    <col min="13348" max="13348" width="4.85546875" style="390" customWidth="1"/>
    <col min="13349" max="13349" width="18" style="390" customWidth="1"/>
    <col min="13350" max="13350" width="12.7109375" style="390" customWidth="1"/>
    <col min="13351" max="13351" width="3.28515625" style="390" customWidth="1"/>
    <col min="13352" max="13352" width="14" style="390" customWidth="1"/>
    <col min="13353" max="13360" width="3.28515625" style="390" customWidth="1"/>
    <col min="13361" max="13568" width="9.140625" style="390"/>
    <col min="13569" max="13569" width="2.42578125" style="390" customWidth="1"/>
    <col min="13570" max="13570" width="8.140625" style="390" customWidth="1"/>
    <col min="13571" max="13571" width="8" style="390" customWidth="1"/>
    <col min="13572" max="13572" width="3.28515625" style="390" customWidth="1"/>
    <col min="13573" max="13573" width="35.28515625" style="390" customWidth="1"/>
    <col min="13574" max="13577" width="0" style="390" hidden="1" customWidth="1"/>
    <col min="13578" max="13578" width="6.5703125" style="390" customWidth="1"/>
    <col min="13579" max="13579" width="6.85546875" style="390" customWidth="1"/>
    <col min="13580" max="13581" width="8.85546875" style="390" customWidth="1"/>
    <col min="13582" max="13582" width="9.42578125" style="390" customWidth="1"/>
    <col min="13583" max="13583" width="13.140625" style="390" customWidth="1"/>
    <col min="13584" max="13585" width="3.28515625" style="390" customWidth="1"/>
    <col min="13586" max="13586" width="3.85546875" style="390" customWidth="1"/>
    <col min="13587" max="13588" width="3.28515625" style="390" customWidth="1"/>
    <col min="13589" max="13589" width="18.28515625" style="390" customWidth="1"/>
    <col min="13590" max="13590" width="3.28515625" style="390" customWidth="1"/>
    <col min="13591" max="13591" width="8.42578125" style="390" customWidth="1"/>
    <col min="13592" max="13592" width="7.140625" style="390" customWidth="1"/>
    <col min="13593" max="13593" width="3.28515625" style="390" customWidth="1"/>
    <col min="13594" max="13594" width="5.140625" style="390" customWidth="1"/>
    <col min="13595" max="13596" width="3.28515625" style="390" customWidth="1"/>
    <col min="13597" max="13597" width="3.140625" style="390" customWidth="1"/>
    <col min="13598" max="13598" width="4.7109375" style="390" customWidth="1"/>
    <col min="13599" max="13600" width="3.28515625" style="390" customWidth="1"/>
    <col min="13601" max="13601" width="2.5703125" style="390" customWidth="1"/>
    <col min="13602" max="13602" width="8.140625" style="390" customWidth="1"/>
    <col min="13603" max="13603" width="9.42578125" style="390" customWidth="1"/>
    <col min="13604" max="13604" width="4.85546875" style="390" customWidth="1"/>
    <col min="13605" max="13605" width="18" style="390" customWidth="1"/>
    <col min="13606" max="13606" width="12.7109375" style="390" customWidth="1"/>
    <col min="13607" max="13607" width="3.28515625" style="390" customWidth="1"/>
    <col min="13608" max="13608" width="14" style="390" customWidth="1"/>
    <col min="13609" max="13616" width="3.28515625" style="390" customWidth="1"/>
    <col min="13617" max="13824" width="9.140625" style="390"/>
    <col min="13825" max="13825" width="2.42578125" style="390" customWidth="1"/>
    <col min="13826" max="13826" width="8.140625" style="390" customWidth="1"/>
    <col min="13827" max="13827" width="8" style="390" customWidth="1"/>
    <col min="13828" max="13828" width="3.28515625" style="390" customWidth="1"/>
    <col min="13829" max="13829" width="35.28515625" style="390" customWidth="1"/>
    <col min="13830" max="13833" width="0" style="390" hidden="1" customWidth="1"/>
    <col min="13834" max="13834" width="6.5703125" style="390" customWidth="1"/>
    <col min="13835" max="13835" width="6.85546875" style="390" customWidth="1"/>
    <col min="13836" max="13837" width="8.85546875" style="390" customWidth="1"/>
    <col min="13838" max="13838" width="9.42578125" style="390" customWidth="1"/>
    <col min="13839" max="13839" width="13.140625" style="390" customWidth="1"/>
    <col min="13840" max="13841" width="3.28515625" style="390" customWidth="1"/>
    <col min="13842" max="13842" width="3.85546875" style="390" customWidth="1"/>
    <col min="13843" max="13844" width="3.28515625" style="390" customWidth="1"/>
    <col min="13845" max="13845" width="18.28515625" style="390" customWidth="1"/>
    <col min="13846" max="13846" width="3.28515625" style="390" customWidth="1"/>
    <col min="13847" max="13847" width="8.42578125" style="390" customWidth="1"/>
    <col min="13848" max="13848" width="7.140625" style="390" customWidth="1"/>
    <col min="13849" max="13849" width="3.28515625" style="390" customWidth="1"/>
    <col min="13850" max="13850" width="5.140625" style="390" customWidth="1"/>
    <col min="13851" max="13852" width="3.28515625" style="390" customWidth="1"/>
    <col min="13853" max="13853" width="3.140625" style="390" customWidth="1"/>
    <col min="13854" max="13854" width="4.7109375" style="390" customWidth="1"/>
    <col min="13855" max="13856" width="3.28515625" style="390" customWidth="1"/>
    <col min="13857" max="13857" width="2.5703125" style="390" customWidth="1"/>
    <col min="13858" max="13858" width="8.140625" style="390" customWidth="1"/>
    <col min="13859" max="13859" width="9.42578125" style="390" customWidth="1"/>
    <col min="13860" max="13860" width="4.85546875" style="390" customWidth="1"/>
    <col min="13861" max="13861" width="18" style="390" customWidth="1"/>
    <col min="13862" max="13862" width="12.7109375" style="390" customWidth="1"/>
    <col min="13863" max="13863" width="3.28515625" style="390" customWidth="1"/>
    <col min="13864" max="13864" width="14" style="390" customWidth="1"/>
    <col min="13865" max="13872" width="3.28515625" style="390" customWidth="1"/>
    <col min="13873" max="14080" width="9.140625" style="390"/>
    <col min="14081" max="14081" width="2.42578125" style="390" customWidth="1"/>
    <col min="14082" max="14082" width="8.140625" style="390" customWidth="1"/>
    <col min="14083" max="14083" width="8" style="390" customWidth="1"/>
    <col min="14084" max="14084" width="3.28515625" style="390" customWidth="1"/>
    <col min="14085" max="14085" width="35.28515625" style="390" customWidth="1"/>
    <col min="14086" max="14089" width="0" style="390" hidden="1" customWidth="1"/>
    <col min="14090" max="14090" width="6.5703125" style="390" customWidth="1"/>
    <col min="14091" max="14091" width="6.85546875" style="390" customWidth="1"/>
    <col min="14092" max="14093" width="8.85546875" style="390" customWidth="1"/>
    <col min="14094" max="14094" width="9.42578125" style="390" customWidth="1"/>
    <col min="14095" max="14095" width="13.140625" style="390" customWidth="1"/>
    <col min="14096" max="14097" width="3.28515625" style="390" customWidth="1"/>
    <col min="14098" max="14098" width="3.85546875" style="390" customWidth="1"/>
    <col min="14099" max="14100" width="3.28515625" style="390" customWidth="1"/>
    <col min="14101" max="14101" width="18.28515625" style="390" customWidth="1"/>
    <col min="14102" max="14102" width="3.28515625" style="390" customWidth="1"/>
    <col min="14103" max="14103" width="8.42578125" style="390" customWidth="1"/>
    <col min="14104" max="14104" width="7.140625" style="390" customWidth="1"/>
    <col min="14105" max="14105" width="3.28515625" style="390" customWidth="1"/>
    <col min="14106" max="14106" width="5.140625" style="390" customWidth="1"/>
    <col min="14107" max="14108" width="3.28515625" style="390" customWidth="1"/>
    <col min="14109" max="14109" width="3.140625" style="390" customWidth="1"/>
    <col min="14110" max="14110" width="4.7109375" style="390" customWidth="1"/>
    <col min="14111" max="14112" width="3.28515625" style="390" customWidth="1"/>
    <col min="14113" max="14113" width="2.5703125" style="390" customWidth="1"/>
    <col min="14114" max="14114" width="8.140625" style="390" customWidth="1"/>
    <col min="14115" max="14115" width="9.42578125" style="390" customWidth="1"/>
    <col min="14116" max="14116" width="4.85546875" style="390" customWidth="1"/>
    <col min="14117" max="14117" width="18" style="390" customWidth="1"/>
    <col min="14118" max="14118" width="12.7109375" style="390" customWidth="1"/>
    <col min="14119" max="14119" width="3.28515625" style="390" customWidth="1"/>
    <col min="14120" max="14120" width="14" style="390" customWidth="1"/>
    <col min="14121" max="14128" width="3.28515625" style="390" customWidth="1"/>
    <col min="14129" max="14336" width="9.140625" style="390"/>
    <col min="14337" max="14337" width="2.42578125" style="390" customWidth="1"/>
    <col min="14338" max="14338" width="8.140625" style="390" customWidth="1"/>
    <col min="14339" max="14339" width="8" style="390" customWidth="1"/>
    <col min="14340" max="14340" width="3.28515625" style="390" customWidth="1"/>
    <col min="14341" max="14341" width="35.28515625" style="390" customWidth="1"/>
    <col min="14342" max="14345" width="0" style="390" hidden="1" customWidth="1"/>
    <col min="14346" max="14346" width="6.5703125" style="390" customWidth="1"/>
    <col min="14347" max="14347" width="6.85546875" style="390" customWidth="1"/>
    <col min="14348" max="14349" width="8.85546875" style="390" customWidth="1"/>
    <col min="14350" max="14350" width="9.42578125" style="390" customWidth="1"/>
    <col min="14351" max="14351" width="13.140625" style="390" customWidth="1"/>
    <col min="14352" max="14353" width="3.28515625" style="390" customWidth="1"/>
    <col min="14354" max="14354" width="3.85546875" style="390" customWidth="1"/>
    <col min="14355" max="14356" width="3.28515625" style="390" customWidth="1"/>
    <col min="14357" max="14357" width="18.28515625" style="390" customWidth="1"/>
    <col min="14358" max="14358" width="3.28515625" style="390" customWidth="1"/>
    <col min="14359" max="14359" width="8.42578125" style="390" customWidth="1"/>
    <col min="14360" max="14360" width="7.140625" style="390" customWidth="1"/>
    <col min="14361" max="14361" width="3.28515625" style="390" customWidth="1"/>
    <col min="14362" max="14362" width="5.140625" style="390" customWidth="1"/>
    <col min="14363" max="14364" width="3.28515625" style="390" customWidth="1"/>
    <col min="14365" max="14365" width="3.140625" style="390" customWidth="1"/>
    <col min="14366" max="14366" width="4.7109375" style="390" customWidth="1"/>
    <col min="14367" max="14368" width="3.28515625" style="390" customWidth="1"/>
    <col min="14369" max="14369" width="2.5703125" style="390" customWidth="1"/>
    <col min="14370" max="14370" width="8.140625" style="390" customWidth="1"/>
    <col min="14371" max="14371" width="9.42578125" style="390" customWidth="1"/>
    <col min="14372" max="14372" width="4.85546875" style="390" customWidth="1"/>
    <col min="14373" max="14373" width="18" style="390" customWidth="1"/>
    <col min="14374" max="14374" width="12.7109375" style="390" customWidth="1"/>
    <col min="14375" max="14375" width="3.28515625" style="390" customWidth="1"/>
    <col min="14376" max="14376" width="14" style="390" customWidth="1"/>
    <col min="14377" max="14384" width="3.28515625" style="390" customWidth="1"/>
    <col min="14385" max="14592" width="9.140625" style="390"/>
    <col min="14593" max="14593" width="2.42578125" style="390" customWidth="1"/>
    <col min="14594" max="14594" width="8.140625" style="390" customWidth="1"/>
    <col min="14595" max="14595" width="8" style="390" customWidth="1"/>
    <col min="14596" max="14596" width="3.28515625" style="390" customWidth="1"/>
    <col min="14597" max="14597" width="35.28515625" style="390" customWidth="1"/>
    <col min="14598" max="14601" width="0" style="390" hidden="1" customWidth="1"/>
    <col min="14602" max="14602" width="6.5703125" style="390" customWidth="1"/>
    <col min="14603" max="14603" width="6.85546875" style="390" customWidth="1"/>
    <col min="14604" max="14605" width="8.85546875" style="390" customWidth="1"/>
    <col min="14606" max="14606" width="9.42578125" style="390" customWidth="1"/>
    <col min="14607" max="14607" width="13.140625" style="390" customWidth="1"/>
    <col min="14608" max="14609" width="3.28515625" style="390" customWidth="1"/>
    <col min="14610" max="14610" width="3.85546875" style="390" customWidth="1"/>
    <col min="14611" max="14612" width="3.28515625" style="390" customWidth="1"/>
    <col min="14613" max="14613" width="18.28515625" style="390" customWidth="1"/>
    <col min="14614" max="14614" width="3.28515625" style="390" customWidth="1"/>
    <col min="14615" max="14615" width="8.42578125" style="390" customWidth="1"/>
    <col min="14616" max="14616" width="7.140625" style="390" customWidth="1"/>
    <col min="14617" max="14617" width="3.28515625" style="390" customWidth="1"/>
    <col min="14618" max="14618" width="5.140625" style="390" customWidth="1"/>
    <col min="14619" max="14620" width="3.28515625" style="390" customWidth="1"/>
    <col min="14621" max="14621" width="3.140625" style="390" customWidth="1"/>
    <col min="14622" max="14622" width="4.7109375" style="390" customWidth="1"/>
    <col min="14623" max="14624" width="3.28515625" style="390" customWidth="1"/>
    <col min="14625" max="14625" width="2.5703125" style="390" customWidth="1"/>
    <col min="14626" max="14626" width="8.140625" style="390" customWidth="1"/>
    <col min="14627" max="14627" width="9.42578125" style="390" customWidth="1"/>
    <col min="14628" max="14628" width="4.85546875" style="390" customWidth="1"/>
    <col min="14629" max="14629" width="18" style="390" customWidth="1"/>
    <col min="14630" max="14630" width="12.7109375" style="390" customWidth="1"/>
    <col min="14631" max="14631" width="3.28515625" style="390" customWidth="1"/>
    <col min="14632" max="14632" width="14" style="390" customWidth="1"/>
    <col min="14633" max="14640" width="3.28515625" style="390" customWidth="1"/>
    <col min="14641" max="14848" width="9.140625" style="390"/>
    <col min="14849" max="14849" width="2.42578125" style="390" customWidth="1"/>
    <col min="14850" max="14850" width="8.140625" style="390" customWidth="1"/>
    <col min="14851" max="14851" width="8" style="390" customWidth="1"/>
    <col min="14852" max="14852" width="3.28515625" style="390" customWidth="1"/>
    <col min="14853" max="14853" width="35.28515625" style="390" customWidth="1"/>
    <col min="14854" max="14857" width="0" style="390" hidden="1" customWidth="1"/>
    <col min="14858" max="14858" width="6.5703125" style="390" customWidth="1"/>
    <col min="14859" max="14859" width="6.85546875" style="390" customWidth="1"/>
    <col min="14860" max="14861" width="8.85546875" style="390" customWidth="1"/>
    <col min="14862" max="14862" width="9.42578125" style="390" customWidth="1"/>
    <col min="14863" max="14863" width="13.140625" style="390" customWidth="1"/>
    <col min="14864" max="14865" width="3.28515625" style="390" customWidth="1"/>
    <col min="14866" max="14866" width="3.85546875" style="390" customWidth="1"/>
    <col min="14867" max="14868" width="3.28515625" style="390" customWidth="1"/>
    <col min="14869" max="14869" width="18.28515625" style="390" customWidth="1"/>
    <col min="14870" max="14870" width="3.28515625" style="390" customWidth="1"/>
    <col min="14871" max="14871" width="8.42578125" style="390" customWidth="1"/>
    <col min="14872" max="14872" width="7.140625" style="390" customWidth="1"/>
    <col min="14873" max="14873" width="3.28515625" style="390" customWidth="1"/>
    <col min="14874" max="14874" width="5.140625" style="390" customWidth="1"/>
    <col min="14875" max="14876" width="3.28515625" style="390" customWidth="1"/>
    <col min="14877" max="14877" width="3.140625" style="390" customWidth="1"/>
    <col min="14878" max="14878" width="4.7109375" style="390" customWidth="1"/>
    <col min="14879" max="14880" width="3.28515625" style="390" customWidth="1"/>
    <col min="14881" max="14881" width="2.5703125" style="390" customWidth="1"/>
    <col min="14882" max="14882" width="8.140625" style="390" customWidth="1"/>
    <col min="14883" max="14883" width="9.42578125" style="390" customWidth="1"/>
    <col min="14884" max="14884" width="4.85546875" style="390" customWidth="1"/>
    <col min="14885" max="14885" width="18" style="390" customWidth="1"/>
    <col min="14886" max="14886" width="12.7109375" style="390" customWidth="1"/>
    <col min="14887" max="14887" width="3.28515625" style="390" customWidth="1"/>
    <col min="14888" max="14888" width="14" style="390" customWidth="1"/>
    <col min="14889" max="14896" width="3.28515625" style="390" customWidth="1"/>
    <col min="14897" max="15104" width="9.140625" style="390"/>
    <col min="15105" max="15105" width="2.42578125" style="390" customWidth="1"/>
    <col min="15106" max="15106" width="8.140625" style="390" customWidth="1"/>
    <col min="15107" max="15107" width="8" style="390" customWidth="1"/>
    <col min="15108" max="15108" width="3.28515625" style="390" customWidth="1"/>
    <col min="15109" max="15109" width="35.28515625" style="390" customWidth="1"/>
    <col min="15110" max="15113" width="0" style="390" hidden="1" customWidth="1"/>
    <col min="15114" max="15114" width="6.5703125" style="390" customWidth="1"/>
    <col min="15115" max="15115" width="6.85546875" style="390" customWidth="1"/>
    <col min="15116" max="15117" width="8.85546875" style="390" customWidth="1"/>
    <col min="15118" max="15118" width="9.42578125" style="390" customWidth="1"/>
    <col min="15119" max="15119" width="13.140625" style="390" customWidth="1"/>
    <col min="15120" max="15121" width="3.28515625" style="390" customWidth="1"/>
    <col min="15122" max="15122" width="3.85546875" style="390" customWidth="1"/>
    <col min="15123" max="15124" width="3.28515625" style="390" customWidth="1"/>
    <col min="15125" max="15125" width="18.28515625" style="390" customWidth="1"/>
    <col min="15126" max="15126" width="3.28515625" style="390" customWidth="1"/>
    <col min="15127" max="15127" width="8.42578125" style="390" customWidth="1"/>
    <col min="15128" max="15128" width="7.140625" style="390" customWidth="1"/>
    <col min="15129" max="15129" width="3.28515625" style="390" customWidth="1"/>
    <col min="15130" max="15130" width="5.140625" style="390" customWidth="1"/>
    <col min="15131" max="15132" width="3.28515625" style="390" customWidth="1"/>
    <col min="15133" max="15133" width="3.140625" style="390" customWidth="1"/>
    <col min="15134" max="15134" width="4.7109375" style="390" customWidth="1"/>
    <col min="15135" max="15136" width="3.28515625" style="390" customWidth="1"/>
    <col min="15137" max="15137" width="2.5703125" style="390" customWidth="1"/>
    <col min="15138" max="15138" width="8.140625" style="390" customWidth="1"/>
    <col min="15139" max="15139" width="9.42578125" style="390" customWidth="1"/>
    <col min="15140" max="15140" width="4.85546875" style="390" customWidth="1"/>
    <col min="15141" max="15141" width="18" style="390" customWidth="1"/>
    <col min="15142" max="15142" width="12.7109375" style="390" customWidth="1"/>
    <col min="15143" max="15143" width="3.28515625" style="390" customWidth="1"/>
    <col min="15144" max="15144" width="14" style="390" customWidth="1"/>
    <col min="15145" max="15152" width="3.28515625" style="390" customWidth="1"/>
    <col min="15153" max="15360" width="9.140625" style="390"/>
    <col min="15361" max="15361" width="2.42578125" style="390" customWidth="1"/>
    <col min="15362" max="15362" width="8.140625" style="390" customWidth="1"/>
    <col min="15363" max="15363" width="8" style="390" customWidth="1"/>
    <col min="15364" max="15364" width="3.28515625" style="390" customWidth="1"/>
    <col min="15365" max="15365" width="35.28515625" style="390" customWidth="1"/>
    <col min="15366" max="15369" width="0" style="390" hidden="1" customWidth="1"/>
    <col min="15370" max="15370" width="6.5703125" style="390" customWidth="1"/>
    <col min="15371" max="15371" width="6.85546875" style="390" customWidth="1"/>
    <col min="15372" max="15373" width="8.85546875" style="390" customWidth="1"/>
    <col min="15374" max="15374" width="9.42578125" style="390" customWidth="1"/>
    <col min="15375" max="15375" width="13.140625" style="390" customWidth="1"/>
    <col min="15376" max="15377" width="3.28515625" style="390" customWidth="1"/>
    <col min="15378" max="15378" width="3.85546875" style="390" customWidth="1"/>
    <col min="15379" max="15380" width="3.28515625" style="390" customWidth="1"/>
    <col min="15381" max="15381" width="18.28515625" style="390" customWidth="1"/>
    <col min="15382" max="15382" width="3.28515625" style="390" customWidth="1"/>
    <col min="15383" max="15383" width="8.42578125" style="390" customWidth="1"/>
    <col min="15384" max="15384" width="7.140625" style="390" customWidth="1"/>
    <col min="15385" max="15385" width="3.28515625" style="390" customWidth="1"/>
    <col min="15386" max="15386" width="5.140625" style="390" customWidth="1"/>
    <col min="15387" max="15388" width="3.28515625" style="390" customWidth="1"/>
    <col min="15389" max="15389" width="3.140625" style="390" customWidth="1"/>
    <col min="15390" max="15390" width="4.7109375" style="390" customWidth="1"/>
    <col min="15391" max="15392" width="3.28515625" style="390" customWidth="1"/>
    <col min="15393" max="15393" width="2.5703125" style="390" customWidth="1"/>
    <col min="15394" max="15394" width="8.140625" style="390" customWidth="1"/>
    <col min="15395" max="15395" width="9.42578125" style="390" customWidth="1"/>
    <col min="15396" max="15396" width="4.85546875" style="390" customWidth="1"/>
    <col min="15397" max="15397" width="18" style="390" customWidth="1"/>
    <col min="15398" max="15398" width="12.7109375" style="390" customWidth="1"/>
    <col min="15399" max="15399" width="3.28515625" style="390" customWidth="1"/>
    <col min="15400" max="15400" width="14" style="390" customWidth="1"/>
    <col min="15401" max="15408" width="3.28515625" style="390" customWidth="1"/>
    <col min="15409" max="15616" width="9.140625" style="390"/>
    <col min="15617" max="15617" width="2.42578125" style="390" customWidth="1"/>
    <col min="15618" max="15618" width="8.140625" style="390" customWidth="1"/>
    <col min="15619" max="15619" width="8" style="390" customWidth="1"/>
    <col min="15620" max="15620" width="3.28515625" style="390" customWidth="1"/>
    <col min="15621" max="15621" width="35.28515625" style="390" customWidth="1"/>
    <col min="15622" max="15625" width="0" style="390" hidden="1" customWidth="1"/>
    <col min="15626" max="15626" width="6.5703125" style="390" customWidth="1"/>
    <col min="15627" max="15627" width="6.85546875" style="390" customWidth="1"/>
    <col min="15628" max="15629" width="8.85546875" style="390" customWidth="1"/>
    <col min="15630" max="15630" width="9.42578125" style="390" customWidth="1"/>
    <col min="15631" max="15631" width="13.140625" style="390" customWidth="1"/>
    <col min="15632" max="15633" width="3.28515625" style="390" customWidth="1"/>
    <col min="15634" max="15634" width="3.85546875" style="390" customWidth="1"/>
    <col min="15635" max="15636" width="3.28515625" style="390" customWidth="1"/>
    <col min="15637" max="15637" width="18.28515625" style="390" customWidth="1"/>
    <col min="15638" max="15638" width="3.28515625" style="390" customWidth="1"/>
    <col min="15639" max="15639" width="8.42578125" style="390" customWidth="1"/>
    <col min="15640" max="15640" width="7.140625" style="390" customWidth="1"/>
    <col min="15641" max="15641" width="3.28515625" style="390" customWidth="1"/>
    <col min="15642" max="15642" width="5.140625" style="390" customWidth="1"/>
    <col min="15643" max="15644" width="3.28515625" style="390" customWidth="1"/>
    <col min="15645" max="15645" width="3.140625" style="390" customWidth="1"/>
    <col min="15646" max="15646" width="4.7109375" style="390" customWidth="1"/>
    <col min="15647" max="15648" width="3.28515625" style="390" customWidth="1"/>
    <col min="15649" max="15649" width="2.5703125" style="390" customWidth="1"/>
    <col min="15650" max="15650" width="8.140625" style="390" customWidth="1"/>
    <col min="15651" max="15651" width="9.42578125" style="390" customWidth="1"/>
    <col min="15652" max="15652" width="4.85546875" style="390" customWidth="1"/>
    <col min="15653" max="15653" width="18" style="390" customWidth="1"/>
    <col min="15654" max="15654" width="12.7109375" style="390" customWidth="1"/>
    <col min="15655" max="15655" width="3.28515625" style="390" customWidth="1"/>
    <col min="15656" max="15656" width="14" style="390" customWidth="1"/>
    <col min="15657" max="15664" width="3.28515625" style="390" customWidth="1"/>
    <col min="15665" max="15872" width="9.140625" style="390"/>
    <col min="15873" max="15873" width="2.42578125" style="390" customWidth="1"/>
    <col min="15874" max="15874" width="8.140625" style="390" customWidth="1"/>
    <col min="15875" max="15875" width="8" style="390" customWidth="1"/>
    <col min="15876" max="15876" width="3.28515625" style="390" customWidth="1"/>
    <col min="15877" max="15877" width="35.28515625" style="390" customWidth="1"/>
    <col min="15878" max="15881" width="0" style="390" hidden="1" customWidth="1"/>
    <col min="15882" max="15882" width="6.5703125" style="390" customWidth="1"/>
    <col min="15883" max="15883" width="6.85546875" style="390" customWidth="1"/>
    <col min="15884" max="15885" width="8.85546875" style="390" customWidth="1"/>
    <col min="15886" max="15886" width="9.42578125" style="390" customWidth="1"/>
    <col min="15887" max="15887" width="13.140625" style="390" customWidth="1"/>
    <col min="15888" max="15889" width="3.28515625" style="390" customWidth="1"/>
    <col min="15890" max="15890" width="3.85546875" style="390" customWidth="1"/>
    <col min="15891" max="15892" width="3.28515625" style="390" customWidth="1"/>
    <col min="15893" max="15893" width="18.28515625" style="390" customWidth="1"/>
    <col min="15894" max="15894" width="3.28515625" style="390" customWidth="1"/>
    <col min="15895" max="15895" width="8.42578125" style="390" customWidth="1"/>
    <col min="15896" max="15896" width="7.140625" style="390" customWidth="1"/>
    <col min="15897" max="15897" width="3.28515625" style="390" customWidth="1"/>
    <col min="15898" max="15898" width="5.140625" style="390" customWidth="1"/>
    <col min="15899" max="15900" width="3.28515625" style="390" customWidth="1"/>
    <col min="15901" max="15901" width="3.140625" style="390" customWidth="1"/>
    <col min="15902" max="15902" width="4.7109375" style="390" customWidth="1"/>
    <col min="15903" max="15904" width="3.28515625" style="390" customWidth="1"/>
    <col min="15905" max="15905" width="2.5703125" style="390" customWidth="1"/>
    <col min="15906" max="15906" width="8.140625" style="390" customWidth="1"/>
    <col min="15907" max="15907" width="9.42578125" style="390" customWidth="1"/>
    <col min="15908" max="15908" width="4.85546875" style="390" customWidth="1"/>
    <col min="15909" max="15909" width="18" style="390" customWidth="1"/>
    <col min="15910" max="15910" width="12.7109375" style="390" customWidth="1"/>
    <col min="15911" max="15911" width="3.28515625" style="390" customWidth="1"/>
    <col min="15912" max="15912" width="14" style="390" customWidth="1"/>
    <col min="15913" max="15920" width="3.28515625" style="390" customWidth="1"/>
    <col min="15921" max="16128" width="9.140625" style="390"/>
    <col min="16129" max="16129" width="2.42578125" style="390" customWidth="1"/>
    <col min="16130" max="16130" width="8.140625" style="390" customWidth="1"/>
    <col min="16131" max="16131" width="8" style="390" customWidth="1"/>
    <col min="16132" max="16132" width="3.28515625" style="390" customWidth="1"/>
    <col min="16133" max="16133" width="35.28515625" style="390" customWidth="1"/>
    <col min="16134" max="16137" width="0" style="390" hidden="1" customWidth="1"/>
    <col min="16138" max="16138" width="6.5703125" style="390" customWidth="1"/>
    <col min="16139" max="16139" width="6.85546875" style="390" customWidth="1"/>
    <col min="16140" max="16141" width="8.85546875" style="390" customWidth="1"/>
    <col min="16142" max="16142" width="9.42578125" style="390" customWidth="1"/>
    <col min="16143" max="16143" width="13.140625" style="390" customWidth="1"/>
    <col min="16144" max="16145" width="3.28515625" style="390" customWidth="1"/>
    <col min="16146" max="16146" width="3.85546875" style="390" customWidth="1"/>
    <col min="16147" max="16148" width="3.28515625" style="390" customWidth="1"/>
    <col min="16149" max="16149" width="18.28515625" style="390" customWidth="1"/>
    <col min="16150" max="16150" width="3.28515625" style="390" customWidth="1"/>
    <col min="16151" max="16151" width="8.42578125" style="390" customWidth="1"/>
    <col min="16152" max="16152" width="7.140625" style="390" customWidth="1"/>
    <col min="16153" max="16153" width="3.28515625" style="390" customWidth="1"/>
    <col min="16154" max="16154" width="5.140625" style="390" customWidth="1"/>
    <col min="16155" max="16156" width="3.28515625" style="390" customWidth="1"/>
    <col min="16157" max="16157" width="3.140625" style="390" customWidth="1"/>
    <col min="16158" max="16158" width="4.7109375" style="390" customWidth="1"/>
    <col min="16159" max="16160" width="3.28515625" style="390" customWidth="1"/>
    <col min="16161" max="16161" width="2.5703125" style="390" customWidth="1"/>
    <col min="16162" max="16162" width="8.140625" style="390" customWidth="1"/>
    <col min="16163" max="16163" width="9.42578125" style="390" customWidth="1"/>
    <col min="16164" max="16164" width="4.85546875" style="390" customWidth="1"/>
    <col min="16165" max="16165" width="18" style="390" customWidth="1"/>
    <col min="16166" max="16166" width="12.7109375" style="390" customWidth="1"/>
    <col min="16167" max="16167" width="3.28515625" style="390" customWidth="1"/>
    <col min="16168" max="16168" width="14" style="390" customWidth="1"/>
    <col min="16169" max="16176" width="3.28515625" style="390" customWidth="1"/>
    <col min="16177" max="16384" width="9.140625" style="390"/>
  </cols>
  <sheetData>
    <row r="1" spans="1:39" ht="15" customHeight="1" thickBot="1"/>
    <row r="2" spans="1:39" ht="12.75" customHeight="1">
      <c r="A2" s="483"/>
      <c r="B2" s="394"/>
      <c r="C2" s="395"/>
      <c r="D2" s="395"/>
      <c r="E2" s="831" t="s">
        <v>612</v>
      </c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W2" s="832"/>
      <c r="X2" s="832"/>
      <c r="Y2" s="832"/>
      <c r="Z2" s="832"/>
      <c r="AA2" s="832"/>
      <c r="AB2" s="832"/>
      <c r="AC2" s="832"/>
      <c r="AD2" s="832"/>
      <c r="AE2" s="832"/>
      <c r="AF2" s="832"/>
      <c r="AG2" s="833"/>
      <c r="AH2" s="396"/>
      <c r="AI2" s="396"/>
      <c r="AJ2" s="397"/>
    </row>
    <row r="3" spans="1:39" ht="18" customHeight="1" thickBot="1">
      <c r="A3" s="483"/>
      <c r="B3" s="398"/>
      <c r="C3" s="399"/>
      <c r="D3" s="399"/>
      <c r="E3" s="834"/>
      <c r="F3" s="835"/>
      <c r="G3" s="835"/>
      <c r="H3" s="835"/>
      <c r="I3" s="835"/>
      <c r="J3" s="835"/>
      <c r="K3" s="835"/>
      <c r="L3" s="835"/>
      <c r="M3" s="835"/>
      <c r="N3" s="835"/>
      <c r="O3" s="835"/>
      <c r="P3" s="835"/>
      <c r="Q3" s="835"/>
      <c r="R3" s="835"/>
      <c r="S3" s="835"/>
      <c r="T3" s="835"/>
      <c r="U3" s="835"/>
      <c r="V3" s="835"/>
      <c r="W3" s="835"/>
      <c r="X3" s="835"/>
      <c r="Y3" s="835"/>
      <c r="Z3" s="835"/>
      <c r="AA3" s="835"/>
      <c r="AB3" s="835"/>
      <c r="AC3" s="835"/>
      <c r="AD3" s="835"/>
      <c r="AE3" s="835"/>
      <c r="AF3" s="835"/>
      <c r="AG3" s="836"/>
      <c r="AH3" s="400"/>
      <c r="AI3" s="400"/>
      <c r="AJ3" s="401"/>
    </row>
    <row r="4" spans="1:39" ht="16.5" customHeight="1">
      <c r="A4" s="483"/>
      <c r="B4" s="398"/>
      <c r="C4" s="399"/>
      <c r="D4" s="399"/>
      <c r="E4" s="399"/>
      <c r="F4" s="399"/>
      <c r="G4" s="399"/>
      <c r="H4" s="400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  <c r="W4" s="399"/>
      <c r="X4" s="399"/>
      <c r="Y4" s="399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402"/>
    </row>
    <row r="5" spans="1:39" ht="19.5">
      <c r="A5" s="483"/>
      <c r="B5" s="837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838"/>
      <c r="O5" s="838"/>
      <c r="P5" s="838"/>
      <c r="Q5" s="838"/>
      <c r="R5" s="838"/>
      <c r="S5" s="838"/>
      <c r="T5" s="838"/>
      <c r="U5" s="838"/>
      <c r="V5" s="838"/>
      <c r="W5" s="838"/>
      <c r="X5" s="838"/>
      <c r="Y5" s="403"/>
      <c r="Z5" s="403"/>
      <c r="AA5" s="403"/>
      <c r="AB5" s="403"/>
      <c r="AC5" s="403"/>
      <c r="AD5" s="839"/>
      <c r="AE5" s="839"/>
      <c r="AF5" s="839"/>
      <c r="AG5" s="839"/>
      <c r="AH5" s="839"/>
      <c r="AI5" s="839"/>
      <c r="AJ5" s="840"/>
    </row>
    <row r="6" spans="1:39" ht="19.5">
      <c r="A6" s="483"/>
      <c r="B6" s="404"/>
      <c r="C6" s="405"/>
      <c r="D6" s="405"/>
      <c r="E6" s="405"/>
      <c r="F6" s="405"/>
      <c r="G6" s="405"/>
      <c r="H6" s="405"/>
      <c r="I6" s="405"/>
      <c r="J6" s="405"/>
      <c r="K6" s="406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8"/>
    </row>
    <row r="7" spans="1:39" s="412" customFormat="1" ht="18.75">
      <c r="A7" s="486"/>
      <c r="B7" s="409"/>
      <c r="C7" s="410"/>
      <c r="D7" s="410"/>
      <c r="E7" s="410"/>
      <c r="F7" s="410"/>
      <c r="G7" s="410"/>
      <c r="H7" s="410"/>
      <c r="I7" s="410"/>
      <c r="J7" s="410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8"/>
      <c r="AK7" s="413"/>
      <c r="AM7" s="414"/>
    </row>
    <row r="8" spans="1:39" ht="18.75">
      <c r="A8" s="483"/>
      <c r="B8" s="409" t="s">
        <v>576</v>
      </c>
      <c r="C8" s="410"/>
      <c r="D8" s="410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11" t="s">
        <v>577</v>
      </c>
      <c r="X8" s="407"/>
      <c r="Y8" s="410"/>
      <c r="Z8" s="410"/>
      <c r="AA8" s="410"/>
      <c r="AB8" s="410"/>
      <c r="AC8" s="410"/>
      <c r="AD8" s="407"/>
      <c r="AE8" s="410"/>
      <c r="AF8" s="406"/>
      <c r="AG8" s="407"/>
      <c r="AH8" s="407"/>
      <c r="AI8" s="407"/>
      <c r="AJ8" s="408"/>
    </row>
    <row r="9" spans="1:39" ht="78.75" customHeight="1">
      <c r="A9" s="483"/>
      <c r="B9" s="841" t="str">
        <f>Resumo!B2</f>
        <v>CONTRATAÇÃO DE EMPRESA ESPECIALIZADA NA PRESTAÇÃO DE SERVIÇOS DE COLETA MANUAL E MECANIZADA E TRANSPORTE DE RESÍDUOS SÓLIDOS URBANOS DOMICILIARES, COMERCIAIS, INDUSTRIAIS E DE VARRIÇÃO PÚBLICA PARA A CENTRAL DE TRATAMENTO E DESTINAÇÃO FINAL DE RESÍDUOS SÓLIDOS NA CIDADE DE ITUIUTABA</v>
      </c>
      <c r="C9" s="842"/>
      <c r="D9" s="842"/>
      <c r="E9" s="842"/>
      <c r="F9" s="842"/>
      <c r="G9" s="842"/>
      <c r="H9" s="842"/>
      <c r="I9" s="842"/>
      <c r="J9" s="842"/>
      <c r="K9" s="842"/>
      <c r="L9" s="842"/>
      <c r="M9" s="842"/>
      <c r="N9" s="842"/>
      <c r="O9" s="842"/>
      <c r="P9" s="842"/>
      <c r="Q9" s="842"/>
      <c r="R9" s="842"/>
      <c r="S9" s="842"/>
      <c r="T9" s="842"/>
      <c r="U9" s="842"/>
      <c r="V9" s="843"/>
      <c r="W9" s="487" t="s">
        <v>578</v>
      </c>
      <c r="X9" s="484"/>
      <c r="Y9" s="484"/>
      <c r="Z9" s="484"/>
      <c r="AA9" s="484"/>
      <c r="AB9" s="484"/>
      <c r="AC9" s="484"/>
      <c r="AD9" s="484"/>
      <c r="AE9" s="484"/>
      <c r="AF9" s="484"/>
      <c r="AG9" s="484"/>
      <c r="AH9" s="484"/>
      <c r="AI9" s="484"/>
      <c r="AJ9" s="485"/>
    </row>
    <row r="10" spans="1:39" ht="38.25" customHeight="1">
      <c r="A10" s="483"/>
      <c r="B10" s="409" t="s">
        <v>579</v>
      </c>
      <c r="C10" s="410"/>
      <c r="D10" s="410"/>
      <c r="E10" s="410"/>
      <c r="F10" s="410"/>
      <c r="G10" s="410"/>
      <c r="H10" s="410"/>
      <c r="I10" s="410"/>
      <c r="J10" s="410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07"/>
      <c r="AI10" s="407"/>
      <c r="AJ10" s="488"/>
    </row>
    <row r="11" spans="1:39" ht="30.75" customHeight="1">
      <c r="A11" s="483"/>
      <c r="B11" s="854" t="s">
        <v>580</v>
      </c>
      <c r="C11" s="855"/>
      <c r="D11" s="855"/>
      <c r="E11" s="855"/>
      <c r="F11" s="489"/>
      <c r="G11" s="489"/>
      <c r="H11" s="489"/>
      <c r="I11" s="489"/>
      <c r="J11" s="856" t="s">
        <v>581</v>
      </c>
      <c r="K11" s="856"/>
      <c r="L11" s="856"/>
      <c r="M11" s="856"/>
      <c r="N11" s="856"/>
      <c r="O11" s="856"/>
      <c r="P11" s="857" t="s">
        <v>582</v>
      </c>
      <c r="Q11" s="857"/>
      <c r="R11" s="857"/>
      <c r="S11" s="857"/>
      <c r="T11" s="857"/>
      <c r="U11" s="857"/>
      <c r="V11" s="857"/>
      <c r="W11" s="857"/>
      <c r="X11" s="857" t="s">
        <v>583</v>
      </c>
      <c r="Y11" s="857"/>
      <c r="Z11" s="857"/>
      <c r="AA11" s="857"/>
      <c r="AB11" s="857"/>
      <c r="AC11" s="857"/>
      <c r="AD11" s="857"/>
      <c r="AE11" s="857"/>
      <c r="AF11" s="857"/>
      <c r="AG11" s="857"/>
      <c r="AH11" s="858"/>
      <c r="AI11" s="859">
        <f>ROUND(AL11,4)</f>
        <v>0.1089</v>
      </c>
      <c r="AJ11" s="860"/>
      <c r="AK11" s="490">
        <f>((1+V12+V13+V15)*(1+V14)*(1+V16))/((1-V17))</f>
        <v>1.1089061971977163</v>
      </c>
      <c r="AL11" s="491">
        <f>AK11-1</f>
        <v>0.10890619719771633</v>
      </c>
    </row>
    <row r="12" spans="1:39" ht="24.95" customHeight="1">
      <c r="A12" s="492"/>
      <c r="B12" s="418">
        <v>1</v>
      </c>
      <c r="C12" s="419" t="s">
        <v>584</v>
      </c>
      <c r="D12" s="420"/>
      <c r="E12" s="421"/>
      <c r="F12" s="410"/>
      <c r="G12" s="410"/>
      <c r="H12" s="410"/>
      <c r="I12" s="410"/>
      <c r="J12" s="422" t="s">
        <v>585</v>
      </c>
      <c r="K12" s="803">
        <v>3.0000000000000001E-3</v>
      </c>
      <c r="L12" s="803"/>
      <c r="M12" s="423" t="s">
        <v>586</v>
      </c>
      <c r="N12" s="803">
        <v>8.2000000000000007E-3</v>
      </c>
      <c r="O12" s="804"/>
      <c r="P12" s="424" t="s">
        <v>587</v>
      </c>
      <c r="Q12" s="425"/>
      <c r="R12" s="425"/>
      <c r="S12" s="425"/>
      <c r="T12" s="425"/>
      <c r="U12" s="426"/>
      <c r="V12" s="796">
        <v>3.0000000000000001E-3</v>
      </c>
      <c r="W12" s="853"/>
      <c r="X12" s="798" t="s">
        <v>588</v>
      </c>
      <c r="Y12" s="799"/>
      <c r="Z12" s="799"/>
      <c r="AA12" s="799"/>
      <c r="AB12" s="799"/>
      <c r="AC12" s="799"/>
      <c r="AD12" s="799"/>
      <c r="AE12" s="799"/>
      <c r="AF12" s="799"/>
      <c r="AG12" s="799"/>
      <c r="AH12" s="799"/>
      <c r="AI12" s="788"/>
      <c r="AJ12" s="789"/>
      <c r="AM12" s="390"/>
    </row>
    <row r="13" spans="1:39" ht="24.95" customHeight="1">
      <c r="A13" s="492"/>
      <c r="B13" s="418">
        <v>2</v>
      </c>
      <c r="C13" s="427" t="s">
        <v>589</v>
      </c>
      <c r="D13" s="427"/>
      <c r="E13" s="427"/>
      <c r="F13" s="427"/>
      <c r="G13" s="427"/>
      <c r="H13" s="427"/>
      <c r="I13" s="419"/>
      <c r="J13" s="428" t="s">
        <v>585</v>
      </c>
      <c r="K13" s="793">
        <v>5.5999999999999999E-3</v>
      </c>
      <c r="L13" s="793"/>
      <c r="M13" s="429" t="s">
        <v>586</v>
      </c>
      <c r="N13" s="793">
        <v>8.8999999999999999E-3</v>
      </c>
      <c r="O13" s="794"/>
      <c r="P13" s="791" t="s">
        <v>590</v>
      </c>
      <c r="Q13" s="791"/>
      <c r="R13" s="791"/>
      <c r="S13" s="791"/>
      <c r="T13" s="791"/>
      <c r="U13" s="792"/>
      <c r="V13" s="796">
        <v>5.5999999999999999E-3</v>
      </c>
      <c r="W13" s="853"/>
      <c r="X13" s="787"/>
      <c r="Y13" s="788"/>
      <c r="Z13" s="788"/>
      <c r="AA13" s="788"/>
      <c r="AB13" s="788"/>
      <c r="AC13" s="788"/>
      <c r="AD13" s="788"/>
      <c r="AE13" s="788"/>
      <c r="AF13" s="788"/>
      <c r="AG13" s="788"/>
      <c r="AH13" s="788"/>
      <c r="AI13" s="788"/>
      <c r="AJ13" s="789"/>
      <c r="AM13" s="390"/>
    </row>
    <row r="14" spans="1:39" ht="24.95" customHeight="1">
      <c r="A14" s="492"/>
      <c r="B14" s="418">
        <v>3</v>
      </c>
      <c r="C14" s="430" t="s">
        <v>591</v>
      </c>
      <c r="D14" s="430"/>
      <c r="E14" s="430"/>
      <c r="F14" s="430"/>
      <c r="G14" s="430"/>
      <c r="H14" s="430"/>
      <c r="I14" s="431"/>
      <c r="J14" s="428" t="s">
        <v>585</v>
      </c>
      <c r="K14" s="793">
        <v>8.5000000000000006E-3</v>
      </c>
      <c r="L14" s="793"/>
      <c r="M14" s="429" t="s">
        <v>586</v>
      </c>
      <c r="N14" s="793">
        <v>1.11E-2</v>
      </c>
      <c r="O14" s="794"/>
      <c r="P14" s="791" t="s">
        <v>592</v>
      </c>
      <c r="Q14" s="791"/>
      <c r="R14" s="791"/>
      <c r="S14" s="791"/>
      <c r="T14" s="791"/>
      <c r="U14" s="792"/>
      <c r="V14" s="796">
        <v>8.5000000000000006E-3</v>
      </c>
      <c r="W14" s="853"/>
      <c r="X14" s="787" t="s">
        <v>613</v>
      </c>
      <c r="Y14" s="788"/>
      <c r="Z14" s="788"/>
      <c r="AA14" s="788"/>
      <c r="AB14" s="788"/>
      <c r="AC14" s="788"/>
      <c r="AD14" s="788"/>
      <c r="AE14" s="788"/>
      <c r="AF14" s="788"/>
      <c r="AG14" s="788"/>
      <c r="AH14" s="788"/>
      <c r="AI14" s="788"/>
      <c r="AJ14" s="789"/>
      <c r="AM14" s="390"/>
    </row>
    <row r="15" spans="1:39" ht="24.95" customHeight="1">
      <c r="A15" s="492"/>
      <c r="B15" s="418">
        <v>4</v>
      </c>
      <c r="C15" s="430" t="s">
        <v>594</v>
      </c>
      <c r="D15" s="430"/>
      <c r="E15" s="430"/>
      <c r="F15" s="430"/>
      <c r="G15" s="430"/>
      <c r="H15" s="430"/>
      <c r="I15" s="431"/>
      <c r="J15" s="428" t="s">
        <v>585</v>
      </c>
      <c r="K15" s="793">
        <v>1.4999999999999999E-2</v>
      </c>
      <c r="L15" s="793"/>
      <c r="M15" s="429" t="s">
        <v>586</v>
      </c>
      <c r="N15" s="793">
        <v>4.4900000000000002E-2</v>
      </c>
      <c r="O15" s="794"/>
      <c r="P15" s="791" t="s">
        <v>595</v>
      </c>
      <c r="Q15" s="791"/>
      <c r="R15" s="791"/>
      <c r="S15" s="791"/>
      <c r="T15" s="791"/>
      <c r="U15" s="792"/>
      <c r="V15" s="796">
        <v>1.4999999999999999E-2</v>
      </c>
      <c r="W15" s="853"/>
      <c r="X15" s="787" t="s">
        <v>596</v>
      </c>
      <c r="Y15" s="788"/>
      <c r="Z15" s="788"/>
      <c r="AA15" s="788"/>
      <c r="AB15" s="788"/>
      <c r="AC15" s="788"/>
      <c r="AD15" s="788"/>
      <c r="AE15" s="788"/>
      <c r="AF15" s="788"/>
      <c r="AG15" s="788"/>
      <c r="AH15" s="788"/>
      <c r="AI15" s="788"/>
      <c r="AJ15" s="789"/>
      <c r="AM15" s="390"/>
    </row>
    <row r="16" spans="1:39" ht="24.95" customHeight="1">
      <c r="A16" s="492"/>
      <c r="B16" s="418">
        <v>5</v>
      </c>
      <c r="C16" s="430" t="s">
        <v>597</v>
      </c>
      <c r="D16" s="430"/>
      <c r="E16" s="430"/>
      <c r="F16" s="430"/>
      <c r="G16" s="430"/>
      <c r="H16" s="430"/>
      <c r="I16" s="431"/>
      <c r="J16" s="428" t="s">
        <v>585</v>
      </c>
      <c r="K16" s="793">
        <v>3.5000000000000003E-2</v>
      </c>
      <c r="L16" s="793"/>
      <c r="M16" s="429" t="s">
        <v>586</v>
      </c>
      <c r="N16" s="793">
        <v>6.2199999999999998E-2</v>
      </c>
      <c r="O16" s="794"/>
      <c r="P16" s="791" t="s">
        <v>598</v>
      </c>
      <c r="Q16" s="791"/>
      <c r="R16" s="791"/>
      <c r="S16" s="791"/>
      <c r="T16" s="791"/>
      <c r="U16" s="792"/>
      <c r="V16" s="796">
        <v>3.5000000000000003E-2</v>
      </c>
      <c r="W16" s="853"/>
      <c r="X16" s="787" t="s">
        <v>599</v>
      </c>
      <c r="Y16" s="788"/>
      <c r="Z16" s="788"/>
      <c r="AA16" s="788"/>
      <c r="AB16" s="788"/>
      <c r="AC16" s="788"/>
      <c r="AD16" s="788"/>
      <c r="AE16" s="788"/>
      <c r="AF16" s="788"/>
      <c r="AG16" s="788"/>
      <c r="AH16" s="788"/>
      <c r="AI16" s="788"/>
      <c r="AJ16" s="789"/>
      <c r="AM16" s="390"/>
    </row>
    <row r="17" spans="1:39" ht="24.95" customHeight="1">
      <c r="A17" s="492"/>
      <c r="B17" s="418">
        <v>6</v>
      </c>
      <c r="C17" s="430" t="s">
        <v>600</v>
      </c>
      <c r="D17" s="430"/>
      <c r="E17" s="430"/>
      <c r="F17" s="430"/>
      <c r="G17" s="430"/>
      <c r="H17" s="430"/>
      <c r="I17" s="431"/>
      <c r="J17" s="428" t="s">
        <v>585</v>
      </c>
      <c r="K17" s="793">
        <f>K18+K19+K20</f>
        <v>3.6499999999999998E-2</v>
      </c>
      <c r="L17" s="793"/>
      <c r="M17" s="429" t="s">
        <v>586</v>
      </c>
      <c r="N17" s="793">
        <f>N18+N19+N20</f>
        <v>3.6499999999999998E-2</v>
      </c>
      <c r="O17" s="794"/>
      <c r="P17" s="791" t="s">
        <v>601</v>
      </c>
      <c r="Q17" s="791"/>
      <c r="R17" s="791"/>
      <c r="S17" s="791"/>
      <c r="T17" s="791"/>
      <c r="U17" s="792"/>
      <c r="V17" s="796">
        <f>SUM(V18:W20)</f>
        <v>3.6499999999999998E-2</v>
      </c>
      <c r="W17" s="853"/>
      <c r="X17" s="787"/>
      <c r="Y17" s="788"/>
      <c r="Z17" s="788"/>
      <c r="AA17" s="788"/>
      <c r="AB17" s="788"/>
      <c r="AC17" s="788"/>
      <c r="AD17" s="788"/>
      <c r="AE17" s="788"/>
      <c r="AF17" s="788"/>
      <c r="AG17" s="788"/>
      <c r="AH17" s="788"/>
      <c r="AI17" s="788"/>
      <c r="AJ17" s="789"/>
      <c r="AM17" s="390"/>
    </row>
    <row r="18" spans="1:39" ht="24.95" customHeight="1">
      <c r="A18" s="492"/>
      <c r="B18" s="493" t="s">
        <v>602</v>
      </c>
      <c r="C18" s="790" t="s">
        <v>603</v>
      </c>
      <c r="D18" s="791"/>
      <c r="E18" s="792"/>
      <c r="F18" s="430"/>
      <c r="G18" s="430"/>
      <c r="H18" s="430"/>
      <c r="I18" s="431"/>
      <c r="J18" s="428" t="s">
        <v>585</v>
      </c>
      <c r="K18" s="793">
        <v>6.4999999999999997E-3</v>
      </c>
      <c r="L18" s="793"/>
      <c r="M18" s="429" t="s">
        <v>586</v>
      </c>
      <c r="N18" s="793">
        <v>6.4999999999999997E-3</v>
      </c>
      <c r="O18" s="794"/>
      <c r="P18" s="792" t="str">
        <f>C18</f>
        <v>PIS</v>
      </c>
      <c r="Q18" s="795"/>
      <c r="R18" s="795"/>
      <c r="S18" s="795"/>
      <c r="T18" s="795"/>
      <c r="U18" s="795"/>
      <c r="V18" s="796">
        <f>(K18+N18)/2</f>
        <v>6.4999999999999997E-3</v>
      </c>
      <c r="W18" s="853"/>
      <c r="X18" s="787"/>
      <c r="Y18" s="788"/>
      <c r="Z18" s="788"/>
      <c r="AA18" s="788"/>
      <c r="AB18" s="788"/>
      <c r="AC18" s="788"/>
      <c r="AD18" s="788"/>
      <c r="AE18" s="788"/>
      <c r="AF18" s="788"/>
      <c r="AG18" s="788"/>
      <c r="AH18" s="788"/>
      <c r="AI18" s="788"/>
      <c r="AJ18" s="789"/>
      <c r="AM18" s="390"/>
    </row>
    <row r="19" spans="1:39" ht="24.95" customHeight="1">
      <c r="A19" s="494"/>
      <c r="B19" s="493" t="s">
        <v>604</v>
      </c>
      <c r="C19" s="790" t="s">
        <v>605</v>
      </c>
      <c r="D19" s="791"/>
      <c r="E19" s="792"/>
      <c r="F19" s="434"/>
      <c r="G19" s="434"/>
      <c r="H19" s="434"/>
      <c r="I19" s="435"/>
      <c r="J19" s="428" t="s">
        <v>585</v>
      </c>
      <c r="K19" s="793">
        <v>0.03</v>
      </c>
      <c r="L19" s="793"/>
      <c r="M19" s="429" t="s">
        <v>586</v>
      </c>
      <c r="N19" s="793">
        <v>0.03</v>
      </c>
      <c r="O19" s="794"/>
      <c r="P19" s="792" t="str">
        <f>C19</f>
        <v>COFINS</v>
      </c>
      <c r="Q19" s="795"/>
      <c r="R19" s="795"/>
      <c r="S19" s="795"/>
      <c r="T19" s="795"/>
      <c r="U19" s="795"/>
      <c r="V19" s="796">
        <f>(K19+N19)/2</f>
        <v>0.03</v>
      </c>
      <c r="W19" s="853"/>
      <c r="X19" s="787" t="s">
        <v>614</v>
      </c>
      <c r="Y19" s="788"/>
      <c r="Z19" s="788"/>
      <c r="AA19" s="788"/>
      <c r="AB19" s="788"/>
      <c r="AC19" s="788"/>
      <c r="AD19" s="788"/>
      <c r="AE19" s="788"/>
      <c r="AF19" s="788"/>
      <c r="AG19" s="788"/>
      <c r="AH19" s="788"/>
      <c r="AI19" s="788"/>
      <c r="AJ19" s="789"/>
    </row>
    <row r="20" spans="1:39" ht="24.95" customHeight="1">
      <c r="A20" s="494"/>
      <c r="B20" s="493" t="s">
        <v>607</v>
      </c>
      <c r="C20" s="790" t="s">
        <v>608</v>
      </c>
      <c r="D20" s="791"/>
      <c r="E20" s="792"/>
      <c r="F20" s="434"/>
      <c r="G20" s="434"/>
      <c r="H20" s="434"/>
      <c r="I20" s="435"/>
      <c r="J20" s="428" t="s">
        <v>585</v>
      </c>
      <c r="K20" s="793">
        <v>0</v>
      </c>
      <c r="L20" s="793"/>
      <c r="M20" s="429" t="s">
        <v>586</v>
      </c>
      <c r="N20" s="793">
        <v>0</v>
      </c>
      <c r="O20" s="794"/>
      <c r="P20" s="792" t="str">
        <f>C20</f>
        <v>ISS</v>
      </c>
      <c r="Q20" s="795"/>
      <c r="R20" s="795"/>
      <c r="S20" s="795"/>
      <c r="T20" s="795"/>
      <c r="U20" s="795"/>
      <c r="V20" s="796">
        <v>0</v>
      </c>
      <c r="W20" s="853"/>
      <c r="X20" s="787"/>
      <c r="Y20" s="788"/>
      <c r="Z20" s="788"/>
      <c r="AA20" s="788"/>
      <c r="AB20" s="788"/>
      <c r="AC20" s="788"/>
      <c r="AD20" s="788"/>
      <c r="AE20" s="788"/>
      <c r="AF20" s="788"/>
      <c r="AG20" s="788"/>
      <c r="AH20" s="788"/>
      <c r="AI20" s="788"/>
      <c r="AJ20" s="789"/>
    </row>
    <row r="21" spans="1:39" ht="23.25" customHeight="1">
      <c r="A21" s="436"/>
      <c r="B21" s="437"/>
      <c r="C21" s="438"/>
      <c r="D21" s="768"/>
      <c r="E21" s="768"/>
      <c r="F21" s="783"/>
      <c r="G21" s="783"/>
      <c r="H21" s="783"/>
      <c r="I21" s="783"/>
      <c r="J21" s="783"/>
      <c r="K21" s="783"/>
      <c r="L21" s="783"/>
      <c r="M21" s="783"/>
      <c r="N21" s="783"/>
      <c r="O21" s="783"/>
      <c r="P21" s="783"/>
      <c r="Q21" s="783"/>
      <c r="R21" s="783"/>
      <c r="S21" s="784"/>
      <c r="T21" s="784"/>
      <c r="U21" s="785"/>
      <c r="V21" s="785"/>
      <c r="W21" s="785"/>
      <c r="X21" s="786"/>
      <c r="Y21" s="786"/>
      <c r="Z21" s="786"/>
      <c r="AA21" s="780"/>
      <c r="AB21" s="780"/>
      <c r="AC21" s="780"/>
      <c r="AD21" s="780"/>
      <c r="AE21" s="780"/>
      <c r="AF21" s="780"/>
      <c r="AG21" s="780"/>
      <c r="AH21" s="780"/>
      <c r="AI21" s="780"/>
      <c r="AJ21" s="780"/>
    </row>
    <row r="22" spans="1:39" ht="15">
      <c r="A22" s="436"/>
      <c r="B22" s="439"/>
      <c r="C22" s="438"/>
      <c r="D22" s="440"/>
      <c r="E22" s="440"/>
      <c r="F22" s="439"/>
      <c r="G22" s="439"/>
      <c r="H22" s="439"/>
      <c r="I22" s="439"/>
      <c r="J22" s="439"/>
      <c r="K22" s="439"/>
      <c r="L22"/>
      <c r="M22" s="439"/>
      <c r="N22" s="439"/>
      <c r="O22" s="439"/>
      <c r="P22" s="439"/>
      <c r="Q22" s="439"/>
      <c r="R22" s="439"/>
      <c r="S22" s="439"/>
      <c r="T22" s="439"/>
      <c r="U22" s="441"/>
      <c r="V22" s="441"/>
      <c r="W22" s="441"/>
      <c r="X22" s="442"/>
      <c r="Y22" s="442"/>
      <c r="Z22" s="442"/>
      <c r="AA22" s="443"/>
      <c r="AB22" s="443"/>
      <c r="AC22" s="443"/>
      <c r="AD22" s="443"/>
      <c r="AE22" s="766"/>
      <c r="AF22" s="766"/>
      <c r="AG22" s="766"/>
      <c r="AH22" s="766"/>
      <c r="AI22" s="766"/>
      <c r="AJ22" s="766"/>
    </row>
    <row r="23" spans="1:39" ht="12.75">
      <c r="A23" s="436"/>
      <c r="B23" s="439"/>
      <c r="C23" s="438"/>
      <c r="D23" s="438"/>
      <c r="E23" s="438"/>
      <c r="F23" s="444"/>
      <c r="G23" s="444"/>
      <c r="H23" s="444"/>
      <c r="I23" s="444"/>
      <c r="J23" s="444"/>
      <c r="K23" s="445"/>
      <c r="L23" s="446"/>
      <c r="M23" s="445"/>
      <c r="N23" s="444"/>
      <c r="O23" s="444"/>
      <c r="P23" s="444"/>
      <c r="Q23" s="444"/>
      <c r="R23" s="444"/>
      <c r="S23" s="447"/>
      <c r="T23" s="447"/>
      <c r="U23" s="448"/>
      <c r="V23" s="448"/>
      <c r="W23" s="448"/>
      <c r="X23" s="449"/>
      <c r="Y23" s="449"/>
      <c r="Z23" s="449"/>
      <c r="AA23" s="450"/>
      <c r="AB23" s="450"/>
      <c r="AC23" s="450"/>
      <c r="AD23" s="450"/>
      <c r="AE23" s="450"/>
      <c r="AF23" s="450"/>
      <c r="AG23" s="450"/>
      <c r="AH23" s="450"/>
      <c r="AI23" s="450"/>
      <c r="AJ23" s="450"/>
    </row>
    <row r="24" spans="1:39" ht="15" customHeight="1">
      <c r="A24" s="436"/>
      <c r="B24" s="439"/>
      <c r="C24" s="438"/>
      <c r="D24" s="438"/>
      <c r="E24" s="438"/>
      <c r="F24" s="444"/>
      <c r="G24" s="444"/>
      <c r="H24" s="444"/>
      <c r="I24" s="444"/>
      <c r="J24" s="444"/>
      <c r="K24" s="781" t="s">
        <v>609</v>
      </c>
      <c r="L24" s="781"/>
      <c r="M24" s="781"/>
      <c r="N24" s="781"/>
      <c r="O24" s="444"/>
      <c r="P24" s="444"/>
      <c r="Q24" s="782"/>
      <c r="R24" s="782"/>
      <c r="S24" s="782"/>
      <c r="T24" s="782"/>
      <c r="U24" s="782"/>
      <c r="V24" s="782"/>
      <c r="W24" s="448"/>
      <c r="X24" s="449"/>
      <c r="Y24" s="449"/>
      <c r="Z24" s="449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</row>
    <row r="25" spans="1:39" ht="12.75" customHeight="1">
      <c r="A25" s="436"/>
      <c r="B25" s="439"/>
      <c r="C25" s="438"/>
      <c r="D25" s="438"/>
      <c r="E25" s="438"/>
      <c r="F25" s="444"/>
      <c r="G25" s="444"/>
      <c r="H25" s="444"/>
      <c r="I25" s="444"/>
      <c r="J25" s="444"/>
      <c r="K25" s="779" t="s">
        <v>610</v>
      </c>
      <c r="L25" s="779"/>
      <c r="M25" s="779"/>
      <c r="N25" s="779"/>
      <c r="O25" s="444"/>
      <c r="P25" s="444"/>
      <c r="Q25" s="779"/>
      <c r="R25" s="779"/>
      <c r="S25" s="779"/>
      <c r="T25" s="779"/>
      <c r="U25" s="779"/>
      <c r="V25" s="779"/>
      <c r="W25" s="448"/>
      <c r="X25" s="449"/>
      <c r="Y25" s="449"/>
      <c r="Z25" s="449"/>
      <c r="AA25" s="450"/>
      <c r="AB25" s="450"/>
      <c r="AC25" s="450"/>
      <c r="AD25" s="450"/>
      <c r="AE25" s="450"/>
      <c r="AF25" s="450"/>
      <c r="AG25" s="450"/>
      <c r="AH25" s="450"/>
      <c r="AI25" s="450"/>
      <c r="AJ25" s="450"/>
    </row>
    <row r="26" spans="1:39" ht="12.75" customHeight="1">
      <c r="A26" s="436"/>
      <c r="B26" s="439"/>
      <c r="C26" s="438"/>
      <c r="D26" s="440"/>
      <c r="E26" s="440"/>
      <c r="F26" s="451"/>
      <c r="G26" s="452"/>
      <c r="H26" s="452"/>
      <c r="I26" s="452"/>
      <c r="J26" s="452"/>
      <c r="K26" s="779" t="s">
        <v>611</v>
      </c>
      <c r="L26" s="779"/>
      <c r="M26" s="779"/>
      <c r="N26" s="779"/>
      <c r="O26" s="452"/>
      <c r="P26" s="452"/>
      <c r="Q26" s="779"/>
      <c r="R26" s="779"/>
      <c r="S26" s="779"/>
      <c r="T26" s="779"/>
      <c r="U26" s="779"/>
      <c r="V26" s="779"/>
      <c r="W26" s="441"/>
      <c r="X26" s="442"/>
      <c r="Y26" s="442"/>
      <c r="Z26" s="442"/>
      <c r="AA26" s="443"/>
      <c r="AB26" s="443"/>
      <c r="AC26" s="443"/>
      <c r="AD26" s="443"/>
      <c r="AE26" s="766"/>
      <c r="AF26" s="766"/>
      <c r="AG26" s="766"/>
      <c r="AH26" s="767"/>
      <c r="AI26" s="767"/>
      <c r="AJ26" s="767"/>
    </row>
    <row r="27" spans="1:39" ht="18">
      <c r="A27" s="436"/>
      <c r="B27" s="437"/>
      <c r="C27" s="438"/>
      <c r="D27" s="453"/>
      <c r="E27" s="454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5"/>
      <c r="S27" s="453"/>
      <c r="T27" s="453"/>
      <c r="U27" s="441"/>
      <c r="V27" s="441"/>
      <c r="W27" s="441"/>
      <c r="X27" s="442"/>
      <c r="Y27" s="442"/>
      <c r="Z27" s="442"/>
      <c r="AA27" s="443"/>
      <c r="AB27" s="443"/>
      <c r="AC27" s="443"/>
      <c r="AD27" s="443"/>
      <c r="AE27" s="766"/>
      <c r="AF27" s="766"/>
      <c r="AG27" s="766"/>
      <c r="AH27" s="766"/>
      <c r="AI27" s="766"/>
      <c r="AJ27" s="766"/>
    </row>
    <row r="28" spans="1:39" ht="18">
      <c r="A28" s="436"/>
      <c r="B28" s="439"/>
      <c r="C28" s="438"/>
      <c r="D28" s="453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53"/>
      <c r="T28" s="453"/>
      <c r="U28" s="441"/>
      <c r="V28" s="441"/>
      <c r="W28" s="441"/>
      <c r="X28" s="442"/>
      <c r="Y28" s="442"/>
      <c r="Z28" s="442"/>
      <c r="AA28" s="443"/>
      <c r="AB28" s="443"/>
      <c r="AC28" s="443"/>
      <c r="AD28" s="443"/>
      <c r="AE28" s="766"/>
      <c r="AF28" s="766"/>
      <c r="AG28" s="766"/>
      <c r="AH28" s="766"/>
      <c r="AI28" s="766"/>
      <c r="AJ28" s="766"/>
    </row>
    <row r="29" spans="1:39" ht="12.75">
      <c r="A29" s="436"/>
      <c r="B29" s="439"/>
      <c r="C29" s="438"/>
      <c r="D29" s="437"/>
      <c r="E29" s="438"/>
      <c r="F29" s="440"/>
      <c r="G29" s="440"/>
      <c r="H29" s="496"/>
      <c r="I29" s="496"/>
      <c r="J29" s="496"/>
      <c r="K29" s="496"/>
      <c r="L29" s="496"/>
      <c r="M29" s="496"/>
      <c r="N29" s="496"/>
      <c r="O29" s="496"/>
      <c r="P29" s="496"/>
      <c r="Q29" s="496"/>
      <c r="R29" s="496"/>
      <c r="S29" s="496"/>
      <c r="T29" s="496"/>
      <c r="U29" s="441"/>
      <c r="V29" s="441"/>
      <c r="W29" s="441"/>
      <c r="X29" s="442"/>
      <c r="Y29" s="442"/>
      <c r="Z29" s="442"/>
      <c r="AA29" s="443"/>
      <c r="AB29" s="443"/>
      <c r="AC29" s="443"/>
      <c r="AD29" s="443"/>
      <c r="AE29" s="766"/>
      <c r="AF29" s="766"/>
      <c r="AG29" s="766"/>
      <c r="AH29" s="766"/>
      <c r="AI29" s="766"/>
      <c r="AJ29" s="766"/>
    </row>
    <row r="30" spans="1:39" ht="236.25">
      <c r="A30" s="436"/>
      <c r="B30" s="439"/>
      <c r="C30" s="438"/>
      <c r="D30" s="439"/>
      <c r="E30" s="438"/>
      <c r="F30" s="497"/>
      <c r="G30" s="454" t="s">
        <v>615</v>
      </c>
      <c r="H30" s="455"/>
      <c r="I30" s="455"/>
      <c r="J30" s="455"/>
      <c r="K30" s="455"/>
      <c r="L30" s="455"/>
      <c r="M30" s="455"/>
      <c r="N30" s="455" t="s">
        <v>616</v>
      </c>
      <c r="O30" s="455"/>
      <c r="P30" s="455"/>
      <c r="Q30" s="455"/>
      <c r="R30" s="455"/>
      <c r="S30" s="455"/>
      <c r="T30" s="455"/>
      <c r="U30" s="441"/>
      <c r="V30" s="441"/>
      <c r="W30" s="441"/>
      <c r="X30" s="442"/>
      <c r="Y30" s="442"/>
      <c r="Z30" s="442"/>
      <c r="AA30" s="443"/>
      <c r="AB30" s="443"/>
      <c r="AC30" s="443"/>
      <c r="AD30" s="443"/>
      <c r="AE30" s="766"/>
      <c r="AF30" s="766"/>
      <c r="AG30" s="766"/>
      <c r="AH30" s="766"/>
      <c r="AI30" s="766"/>
      <c r="AJ30" s="766"/>
    </row>
    <row r="31" spans="1:39" ht="15">
      <c r="A31" s="436"/>
      <c r="B31" s="439"/>
      <c r="C31" s="438"/>
      <c r="D31" s="439"/>
      <c r="E31" s="438"/>
      <c r="F31" s="847"/>
      <c r="G31" s="848"/>
      <c r="H31" s="848"/>
      <c r="I31" s="848"/>
      <c r="J31" s="848"/>
      <c r="K31" s="848"/>
      <c r="L31" s="848"/>
      <c r="M31" s="495"/>
      <c r="N31" s="495"/>
      <c r="O31" s="495"/>
      <c r="P31" s="495"/>
      <c r="Q31" s="495"/>
      <c r="R31" s="495"/>
      <c r="S31" s="495"/>
      <c r="T31" s="495"/>
      <c r="U31" s="849"/>
      <c r="V31" s="850"/>
      <c r="W31" s="850"/>
      <c r="X31" s="851"/>
      <c r="Y31" s="851"/>
      <c r="Z31" s="851"/>
      <c r="AA31" s="772"/>
      <c r="AB31" s="852"/>
      <c r="AC31" s="852"/>
      <c r="AD31" s="852"/>
      <c r="AE31" s="772"/>
      <c r="AF31" s="852"/>
      <c r="AG31" s="852"/>
      <c r="AH31" s="772"/>
      <c r="AI31" s="772"/>
      <c r="AJ31" s="772"/>
    </row>
    <row r="32" spans="1:39" ht="50.1" customHeight="1">
      <c r="A32" s="436"/>
      <c r="B32" s="439"/>
      <c r="C32" s="438"/>
      <c r="D32" s="439"/>
      <c r="E32" s="438"/>
      <c r="F32" s="847"/>
      <c r="G32" s="495"/>
      <c r="H32" s="495"/>
      <c r="I32" s="495"/>
      <c r="J32" s="495"/>
      <c r="K32" s="495"/>
      <c r="L32" s="495"/>
      <c r="M32" s="495"/>
      <c r="N32" s="495"/>
      <c r="O32" s="495"/>
      <c r="P32" s="495"/>
      <c r="Q32" s="495"/>
      <c r="R32" s="495"/>
      <c r="S32" s="495"/>
      <c r="T32" s="495"/>
      <c r="U32" s="448"/>
      <c r="V32" s="448"/>
      <c r="W32" s="448"/>
      <c r="X32" s="771"/>
      <c r="Y32" s="771"/>
      <c r="Z32" s="771"/>
      <c r="AA32" s="766"/>
      <c r="AB32" s="766"/>
      <c r="AC32" s="766"/>
      <c r="AD32" s="766"/>
      <c r="AE32" s="766"/>
      <c r="AF32" s="766"/>
      <c r="AG32" s="766"/>
      <c r="AH32" s="767"/>
      <c r="AI32" s="767"/>
      <c r="AJ32" s="767"/>
      <c r="AM32" s="390"/>
    </row>
    <row r="33" spans="1:39" ht="27" customHeight="1">
      <c r="A33" s="436"/>
      <c r="B33" s="437"/>
      <c r="C33" s="466"/>
      <c r="D33" s="768"/>
      <c r="E33" s="768"/>
      <c r="F33" s="774"/>
      <c r="G33" s="774"/>
      <c r="H33" s="774"/>
      <c r="I33" s="774"/>
      <c r="J33" s="774"/>
      <c r="K33" s="774"/>
      <c r="L33" s="774"/>
      <c r="M33" s="774"/>
      <c r="N33" s="774"/>
      <c r="O33" s="774"/>
      <c r="P33" s="774"/>
      <c r="Q33" s="774"/>
      <c r="R33" s="774"/>
      <c r="S33" s="773"/>
      <c r="T33" s="773"/>
      <c r="U33" s="770"/>
      <c r="V33" s="770"/>
      <c r="W33" s="770"/>
      <c r="X33" s="771"/>
      <c r="Y33" s="771"/>
      <c r="Z33" s="771"/>
      <c r="AA33" s="772"/>
      <c r="AB33" s="772"/>
      <c r="AC33" s="772"/>
      <c r="AD33" s="772"/>
      <c r="AE33" s="772"/>
      <c r="AF33" s="772"/>
      <c r="AG33" s="772"/>
      <c r="AH33" s="772"/>
      <c r="AI33" s="772"/>
      <c r="AJ33" s="772"/>
      <c r="AM33" s="390"/>
    </row>
    <row r="34" spans="1:39" ht="12" customHeight="1">
      <c r="B34" s="439"/>
      <c r="C34" s="467"/>
      <c r="D34" s="768"/>
      <c r="E34" s="768"/>
      <c r="F34" s="777"/>
      <c r="G34" s="777"/>
      <c r="H34" s="777"/>
      <c r="I34" s="777"/>
      <c r="J34" s="777"/>
      <c r="K34" s="777"/>
      <c r="L34" s="777"/>
      <c r="M34" s="777"/>
      <c r="N34" s="777"/>
      <c r="O34" s="777"/>
      <c r="P34" s="778"/>
      <c r="Q34" s="778"/>
      <c r="R34" s="778"/>
      <c r="S34" s="769"/>
      <c r="T34" s="769"/>
      <c r="U34" s="770"/>
      <c r="V34" s="770"/>
      <c r="W34" s="770"/>
      <c r="X34" s="771"/>
      <c r="Y34" s="771"/>
      <c r="Z34" s="771"/>
      <c r="AA34" s="766"/>
      <c r="AB34" s="766"/>
      <c r="AC34" s="766"/>
      <c r="AD34" s="766"/>
      <c r="AE34" s="766"/>
      <c r="AF34" s="766"/>
      <c r="AG34" s="766"/>
      <c r="AH34" s="766"/>
      <c r="AI34" s="766"/>
      <c r="AJ34" s="766"/>
      <c r="AM34" s="390"/>
    </row>
    <row r="35" spans="1:39" ht="21" customHeight="1">
      <c r="B35" s="439"/>
      <c r="C35" s="468"/>
      <c r="D35" s="768"/>
      <c r="E35" s="768"/>
      <c r="F35" s="777"/>
      <c r="G35" s="777"/>
      <c r="H35" s="777"/>
      <c r="I35" s="777"/>
      <c r="J35" s="777"/>
      <c r="K35" s="777"/>
      <c r="L35" s="777"/>
      <c r="M35" s="777"/>
      <c r="N35" s="777"/>
      <c r="O35" s="777"/>
      <c r="P35" s="778"/>
      <c r="Q35" s="778"/>
      <c r="R35" s="778"/>
      <c r="S35" s="769"/>
      <c r="T35" s="769"/>
      <c r="U35" s="770"/>
      <c r="V35" s="770"/>
      <c r="W35" s="770"/>
      <c r="X35" s="771"/>
      <c r="Y35" s="771"/>
      <c r="Z35" s="771"/>
      <c r="AA35" s="766"/>
      <c r="AB35" s="766"/>
      <c r="AC35" s="766"/>
      <c r="AD35" s="766"/>
      <c r="AE35" s="766"/>
      <c r="AF35" s="766"/>
      <c r="AG35" s="766"/>
      <c r="AH35" s="766"/>
      <c r="AI35" s="766"/>
      <c r="AJ35" s="766"/>
      <c r="AK35" s="469"/>
      <c r="AM35" s="390"/>
    </row>
    <row r="36" spans="1:39" ht="22.5" customHeight="1">
      <c r="B36" s="439"/>
      <c r="C36" s="468"/>
      <c r="D36" s="768"/>
      <c r="E36" s="768"/>
      <c r="F36" s="777"/>
      <c r="G36" s="777"/>
      <c r="H36" s="777"/>
      <c r="I36" s="777"/>
      <c r="J36" s="777"/>
      <c r="K36" s="777"/>
      <c r="L36" s="777"/>
      <c r="M36" s="777"/>
      <c r="N36" s="777"/>
      <c r="O36" s="777"/>
      <c r="P36" s="778"/>
      <c r="Q36" s="778"/>
      <c r="R36" s="778"/>
      <c r="S36" s="769"/>
      <c r="T36" s="769"/>
      <c r="U36" s="770"/>
      <c r="V36" s="770"/>
      <c r="W36" s="770"/>
      <c r="X36" s="771"/>
      <c r="Y36" s="771"/>
      <c r="Z36" s="771"/>
      <c r="AA36" s="766"/>
      <c r="AB36" s="766"/>
      <c r="AC36" s="766"/>
      <c r="AD36" s="766"/>
      <c r="AE36" s="766"/>
      <c r="AF36" s="766"/>
      <c r="AG36" s="766"/>
      <c r="AH36" s="766"/>
      <c r="AI36" s="766"/>
      <c r="AJ36" s="766"/>
      <c r="AK36" s="469"/>
      <c r="AM36" s="390"/>
    </row>
    <row r="37" spans="1:39" ht="35.25" customHeight="1">
      <c r="B37" s="439"/>
      <c r="C37" s="471"/>
      <c r="D37" s="768"/>
      <c r="E37" s="768"/>
      <c r="F37" s="777"/>
      <c r="G37" s="777"/>
      <c r="H37" s="777"/>
      <c r="I37" s="777"/>
      <c r="J37" s="777"/>
      <c r="K37" s="777"/>
      <c r="L37" s="777"/>
      <c r="M37" s="777"/>
      <c r="N37" s="777"/>
      <c r="O37" s="777"/>
      <c r="P37" s="778"/>
      <c r="Q37" s="778"/>
      <c r="R37" s="778"/>
      <c r="S37" s="773"/>
      <c r="T37" s="773"/>
      <c r="U37" s="770"/>
      <c r="V37" s="770"/>
      <c r="W37" s="770"/>
      <c r="X37" s="771"/>
      <c r="Y37" s="771"/>
      <c r="Z37" s="771"/>
      <c r="AA37" s="772"/>
      <c r="AB37" s="772"/>
      <c r="AC37" s="772"/>
      <c r="AD37" s="772"/>
      <c r="AE37" s="772"/>
      <c r="AF37" s="772"/>
      <c r="AG37" s="772"/>
      <c r="AH37" s="772"/>
      <c r="AI37" s="772"/>
      <c r="AJ37" s="772"/>
      <c r="AK37" s="469"/>
      <c r="AM37" s="390"/>
    </row>
    <row r="38" spans="1:39" ht="29.25" customHeight="1">
      <c r="B38" s="439"/>
      <c r="C38" s="471"/>
      <c r="D38" s="768"/>
      <c r="E38" s="768"/>
      <c r="F38" s="777"/>
      <c r="G38" s="777"/>
      <c r="H38" s="777"/>
      <c r="I38" s="777"/>
      <c r="J38" s="777"/>
      <c r="K38" s="777"/>
      <c r="L38" s="777"/>
      <c r="M38" s="777"/>
      <c r="N38" s="777"/>
      <c r="O38" s="777"/>
      <c r="P38" s="778"/>
      <c r="Q38" s="778"/>
      <c r="R38" s="778"/>
      <c r="S38" s="773"/>
      <c r="T38" s="773"/>
      <c r="U38" s="770"/>
      <c r="V38" s="770"/>
      <c r="W38" s="770"/>
      <c r="X38" s="771"/>
      <c r="Y38" s="771"/>
      <c r="Z38" s="771"/>
      <c r="AA38" s="772"/>
      <c r="AB38" s="772"/>
      <c r="AC38" s="772"/>
      <c r="AD38" s="772"/>
      <c r="AE38" s="772"/>
      <c r="AF38" s="772"/>
      <c r="AG38" s="772"/>
      <c r="AH38" s="772"/>
      <c r="AI38" s="772"/>
      <c r="AJ38" s="772"/>
      <c r="AM38" s="390"/>
    </row>
    <row r="39" spans="1:39" ht="30.75" customHeight="1">
      <c r="B39" s="439"/>
      <c r="C39" s="471"/>
      <c r="D39" s="768"/>
      <c r="E39" s="768"/>
      <c r="F39" s="777"/>
      <c r="G39" s="777"/>
      <c r="H39" s="777"/>
      <c r="I39" s="777"/>
      <c r="J39" s="777"/>
      <c r="K39" s="777"/>
      <c r="L39" s="777"/>
      <c r="M39" s="777"/>
      <c r="N39" s="777"/>
      <c r="O39" s="777"/>
      <c r="P39" s="778"/>
      <c r="Q39" s="778"/>
      <c r="R39" s="778"/>
      <c r="S39" s="773"/>
      <c r="T39" s="773"/>
      <c r="U39" s="770"/>
      <c r="V39" s="770"/>
      <c r="W39" s="770"/>
      <c r="X39" s="771"/>
      <c r="Y39" s="771"/>
      <c r="Z39" s="771"/>
      <c r="AA39" s="766"/>
      <c r="AB39" s="766"/>
      <c r="AC39" s="766"/>
      <c r="AD39" s="766"/>
      <c r="AE39" s="766"/>
      <c r="AF39" s="766"/>
      <c r="AG39" s="766"/>
      <c r="AH39" s="766"/>
      <c r="AI39" s="766"/>
      <c r="AJ39" s="766"/>
      <c r="AK39" s="469"/>
      <c r="AM39" s="390"/>
    </row>
    <row r="40" spans="1:39" ht="26.25" customHeight="1">
      <c r="B40" s="439"/>
      <c r="C40" s="471"/>
      <c r="D40" s="768"/>
      <c r="E40" s="768"/>
      <c r="F40" s="777"/>
      <c r="G40" s="777"/>
      <c r="H40" s="777"/>
      <c r="I40" s="777"/>
      <c r="J40" s="777"/>
      <c r="K40" s="777"/>
      <c r="L40" s="777"/>
      <c r="M40" s="777"/>
      <c r="N40" s="777"/>
      <c r="O40" s="777"/>
      <c r="P40" s="778"/>
      <c r="Q40" s="778"/>
      <c r="R40" s="778"/>
      <c r="S40" s="769"/>
      <c r="T40" s="769"/>
      <c r="U40" s="770"/>
      <c r="V40" s="770"/>
      <c r="W40" s="770"/>
      <c r="X40" s="771"/>
      <c r="Y40" s="771"/>
      <c r="Z40" s="771"/>
      <c r="AA40" s="766"/>
      <c r="AB40" s="766"/>
      <c r="AC40" s="766"/>
      <c r="AD40" s="766"/>
      <c r="AE40" s="766"/>
      <c r="AF40" s="766"/>
      <c r="AG40" s="766"/>
      <c r="AH40" s="766"/>
      <c r="AI40" s="766"/>
      <c r="AJ40" s="766"/>
      <c r="AM40" s="390"/>
    </row>
    <row r="41" spans="1:39" ht="12" customHeight="1">
      <c r="B41" s="439"/>
      <c r="C41" s="471"/>
      <c r="D41" s="768"/>
      <c r="E41" s="768"/>
      <c r="F41" s="777"/>
      <c r="G41" s="777"/>
      <c r="H41" s="777"/>
      <c r="I41" s="777"/>
      <c r="J41" s="777"/>
      <c r="K41" s="777"/>
      <c r="L41" s="777"/>
      <c r="M41" s="777"/>
      <c r="N41" s="777"/>
      <c r="O41" s="777"/>
      <c r="P41" s="778"/>
      <c r="Q41" s="778"/>
      <c r="R41" s="778"/>
      <c r="S41" s="773"/>
      <c r="T41" s="773"/>
      <c r="U41" s="770"/>
      <c r="V41" s="770"/>
      <c r="W41" s="770"/>
      <c r="X41" s="771"/>
      <c r="Y41" s="771"/>
      <c r="Z41" s="771"/>
      <c r="AA41" s="772"/>
      <c r="AB41" s="772"/>
      <c r="AC41" s="772"/>
      <c r="AD41" s="772"/>
      <c r="AE41" s="772"/>
      <c r="AF41" s="772"/>
      <c r="AG41" s="772"/>
      <c r="AH41" s="772"/>
      <c r="AI41" s="772"/>
      <c r="AJ41" s="772"/>
      <c r="AM41" s="390"/>
    </row>
    <row r="42" spans="1:39" ht="12" customHeight="1">
      <c r="B42" s="439"/>
      <c r="C42" s="471"/>
      <c r="D42" s="768"/>
      <c r="E42" s="768"/>
      <c r="F42" s="777"/>
      <c r="G42" s="777"/>
      <c r="H42" s="777"/>
      <c r="I42" s="777"/>
      <c r="J42" s="777"/>
      <c r="K42" s="777"/>
      <c r="L42" s="777"/>
      <c r="M42" s="777"/>
      <c r="N42" s="777"/>
      <c r="O42" s="777"/>
      <c r="P42" s="778"/>
      <c r="Q42" s="778"/>
      <c r="R42" s="778"/>
      <c r="S42" s="773"/>
      <c r="T42" s="773"/>
      <c r="U42" s="770"/>
      <c r="V42" s="770"/>
      <c r="W42" s="770"/>
      <c r="X42" s="771"/>
      <c r="Y42" s="771"/>
      <c r="Z42" s="771"/>
      <c r="AA42" s="772"/>
      <c r="AB42" s="772"/>
      <c r="AC42" s="772"/>
      <c r="AD42" s="772"/>
      <c r="AE42" s="772"/>
      <c r="AF42" s="772"/>
      <c r="AG42" s="772"/>
      <c r="AH42" s="772"/>
      <c r="AI42" s="772"/>
      <c r="AJ42" s="772"/>
      <c r="AM42" s="390"/>
    </row>
    <row r="43" spans="1:39" ht="25.5" customHeight="1">
      <c r="B43" s="439"/>
      <c r="C43" s="471"/>
      <c r="D43" s="768"/>
      <c r="E43" s="768"/>
      <c r="F43" s="777"/>
      <c r="G43" s="777"/>
      <c r="H43" s="777"/>
      <c r="I43" s="777"/>
      <c r="J43" s="777"/>
      <c r="K43" s="777"/>
      <c r="L43" s="777"/>
      <c r="M43" s="777"/>
      <c r="N43" s="777"/>
      <c r="O43" s="777"/>
      <c r="P43" s="778"/>
      <c r="Q43" s="778"/>
      <c r="R43" s="778"/>
      <c r="S43" s="773"/>
      <c r="T43" s="773"/>
      <c r="U43" s="770"/>
      <c r="V43" s="770"/>
      <c r="W43" s="770"/>
      <c r="X43" s="771"/>
      <c r="Y43" s="771"/>
      <c r="Z43" s="771"/>
      <c r="AA43" s="766"/>
      <c r="AB43" s="766"/>
      <c r="AC43" s="766"/>
      <c r="AD43" s="766"/>
      <c r="AE43" s="766"/>
      <c r="AF43" s="766"/>
      <c r="AG43" s="766"/>
      <c r="AH43" s="766"/>
      <c r="AI43" s="766"/>
      <c r="AJ43" s="766"/>
      <c r="AM43" s="390"/>
    </row>
    <row r="44" spans="1:39" ht="14.25" customHeight="1">
      <c r="B44" s="439"/>
      <c r="C44" s="471"/>
      <c r="D44" s="768"/>
      <c r="E44" s="768"/>
      <c r="F44" s="777"/>
      <c r="G44" s="777"/>
      <c r="H44" s="777"/>
      <c r="I44" s="777"/>
      <c r="J44" s="777"/>
      <c r="K44" s="777"/>
      <c r="L44" s="777"/>
      <c r="M44" s="777"/>
      <c r="N44" s="777"/>
      <c r="O44" s="777"/>
      <c r="P44" s="778"/>
      <c r="Q44" s="778"/>
      <c r="R44" s="778"/>
      <c r="S44" s="769"/>
      <c r="T44" s="769"/>
      <c r="U44" s="770"/>
      <c r="V44" s="770"/>
      <c r="W44" s="770"/>
      <c r="X44" s="771"/>
      <c r="Y44" s="771"/>
      <c r="Z44" s="771"/>
      <c r="AA44" s="766"/>
      <c r="AB44" s="766"/>
      <c r="AC44" s="766"/>
      <c r="AD44" s="766"/>
      <c r="AE44" s="766"/>
      <c r="AF44" s="766"/>
      <c r="AG44" s="766"/>
      <c r="AH44" s="766"/>
      <c r="AI44" s="766"/>
      <c r="AJ44" s="766"/>
      <c r="AM44" s="390"/>
    </row>
    <row r="45" spans="1:39" ht="24" customHeight="1">
      <c r="B45" s="439"/>
      <c r="C45" s="471"/>
      <c r="D45" s="768"/>
      <c r="E45" s="768"/>
      <c r="F45" s="777"/>
      <c r="G45" s="777"/>
      <c r="H45" s="777"/>
      <c r="I45" s="777"/>
      <c r="J45" s="777"/>
      <c r="K45" s="777"/>
      <c r="L45" s="777"/>
      <c r="M45" s="777"/>
      <c r="N45" s="777"/>
      <c r="O45" s="777"/>
      <c r="P45" s="778"/>
      <c r="Q45" s="778"/>
      <c r="R45" s="778"/>
      <c r="S45" s="769"/>
      <c r="T45" s="769"/>
      <c r="U45" s="770"/>
      <c r="V45" s="770"/>
      <c r="W45" s="770"/>
      <c r="X45" s="771"/>
      <c r="Y45" s="771"/>
      <c r="Z45" s="771"/>
      <c r="AA45" s="766"/>
      <c r="AB45" s="766"/>
      <c r="AC45" s="766"/>
      <c r="AD45" s="766"/>
      <c r="AE45" s="766"/>
      <c r="AF45" s="766"/>
      <c r="AG45" s="766"/>
      <c r="AH45" s="766"/>
      <c r="AI45" s="766"/>
      <c r="AJ45" s="766"/>
      <c r="AM45" s="390"/>
    </row>
    <row r="46" spans="1:39" ht="12" customHeight="1">
      <c r="B46" s="439"/>
      <c r="C46" s="471"/>
      <c r="D46" s="768"/>
      <c r="E46" s="768"/>
      <c r="F46" s="777"/>
      <c r="G46" s="777"/>
      <c r="H46" s="777"/>
      <c r="I46" s="777"/>
      <c r="J46" s="777"/>
      <c r="K46" s="777"/>
      <c r="L46" s="777"/>
      <c r="M46" s="777"/>
      <c r="N46" s="777"/>
      <c r="O46" s="777"/>
      <c r="P46" s="778"/>
      <c r="Q46" s="778"/>
      <c r="R46" s="778"/>
      <c r="S46" s="773"/>
      <c r="T46" s="773"/>
      <c r="U46" s="770"/>
      <c r="V46" s="770"/>
      <c r="W46" s="770"/>
      <c r="X46" s="771"/>
      <c r="Y46" s="771"/>
      <c r="Z46" s="771"/>
      <c r="AA46" s="766"/>
      <c r="AB46" s="766"/>
      <c r="AC46" s="766"/>
      <c r="AD46" s="766"/>
      <c r="AE46" s="766"/>
      <c r="AF46" s="766"/>
      <c r="AG46" s="766"/>
      <c r="AH46" s="766"/>
      <c r="AI46" s="766"/>
      <c r="AJ46" s="766"/>
      <c r="AM46" s="390"/>
    </row>
    <row r="47" spans="1:39" ht="14.25" customHeight="1">
      <c r="B47" s="439"/>
      <c r="C47" s="471"/>
      <c r="D47" s="768"/>
      <c r="E47" s="768"/>
      <c r="F47" s="777"/>
      <c r="G47" s="777"/>
      <c r="H47" s="777"/>
      <c r="I47" s="777"/>
      <c r="J47" s="777"/>
      <c r="K47" s="777"/>
      <c r="L47" s="777"/>
      <c r="M47" s="777"/>
      <c r="N47" s="777"/>
      <c r="O47" s="777"/>
      <c r="P47" s="778"/>
      <c r="Q47" s="778"/>
      <c r="R47" s="778"/>
      <c r="S47" s="773"/>
      <c r="T47" s="773"/>
      <c r="U47" s="770"/>
      <c r="V47" s="770"/>
      <c r="W47" s="770"/>
      <c r="X47" s="771"/>
      <c r="Y47" s="771"/>
      <c r="Z47" s="771"/>
      <c r="AA47" s="772"/>
      <c r="AB47" s="772"/>
      <c r="AC47" s="772"/>
      <c r="AD47" s="772"/>
      <c r="AE47" s="772"/>
      <c r="AF47" s="772"/>
      <c r="AG47" s="772"/>
      <c r="AH47" s="772"/>
      <c r="AI47" s="772"/>
      <c r="AJ47" s="772"/>
      <c r="AM47" s="390"/>
    </row>
    <row r="48" spans="1:39" ht="20.25" customHeight="1">
      <c r="B48" s="439"/>
      <c r="C48" s="471"/>
      <c r="D48" s="768"/>
      <c r="E48" s="768"/>
      <c r="F48" s="777"/>
      <c r="G48" s="777"/>
      <c r="H48" s="777"/>
      <c r="I48" s="777"/>
      <c r="J48" s="777"/>
      <c r="K48" s="777"/>
      <c r="L48" s="777"/>
      <c r="M48" s="777"/>
      <c r="N48" s="777"/>
      <c r="O48" s="777"/>
      <c r="P48" s="778"/>
      <c r="Q48" s="778"/>
      <c r="R48" s="778"/>
      <c r="S48" s="773"/>
      <c r="T48" s="773"/>
      <c r="U48" s="770"/>
      <c r="V48" s="770"/>
      <c r="W48" s="770"/>
      <c r="X48" s="771"/>
      <c r="Y48" s="771"/>
      <c r="Z48" s="771"/>
      <c r="AA48" s="772"/>
      <c r="AB48" s="772"/>
      <c r="AC48" s="772"/>
      <c r="AD48" s="772"/>
      <c r="AE48" s="772"/>
      <c r="AF48" s="772"/>
      <c r="AG48" s="772"/>
      <c r="AH48" s="772"/>
      <c r="AI48" s="772"/>
      <c r="AJ48" s="772"/>
      <c r="AM48" s="390"/>
    </row>
    <row r="49" spans="2:39" ht="13.5" customHeight="1">
      <c r="B49" s="439"/>
      <c r="C49" s="466"/>
      <c r="D49" s="768"/>
      <c r="E49" s="768"/>
      <c r="F49" s="777"/>
      <c r="G49" s="777"/>
      <c r="H49" s="777"/>
      <c r="I49" s="777"/>
      <c r="J49" s="777"/>
      <c r="K49" s="777"/>
      <c r="L49" s="777"/>
      <c r="M49" s="777"/>
      <c r="N49" s="777"/>
      <c r="O49" s="777"/>
      <c r="P49" s="778"/>
      <c r="Q49" s="778"/>
      <c r="R49" s="778"/>
      <c r="S49" s="773"/>
      <c r="T49" s="773"/>
      <c r="U49" s="770"/>
      <c r="V49" s="770"/>
      <c r="W49" s="770"/>
      <c r="X49" s="771"/>
      <c r="Y49" s="771"/>
      <c r="Z49" s="771"/>
      <c r="AA49" s="766"/>
      <c r="AB49" s="766"/>
      <c r="AC49" s="766"/>
      <c r="AD49" s="766"/>
      <c r="AE49" s="766"/>
      <c r="AF49" s="766"/>
      <c r="AG49" s="766"/>
      <c r="AH49" s="766"/>
      <c r="AI49" s="766"/>
      <c r="AJ49" s="766"/>
      <c r="AM49" s="390"/>
    </row>
    <row r="50" spans="2:39" ht="23.25" customHeight="1">
      <c r="B50" s="439"/>
      <c r="C50" s="466"/>
      <c r="D50" s="768"/>
      <c r="E50" s="768"/>
      <c r="F50" s="777"/>
      <c r="G50" s="777"/>
      <c r="H50" s="777"/>
      <c r="I50" s="777"/>
      <c r="J50" s="777"/>
      <c r="K50" s="777"/>
      <c r="L50" s="777"/>
      <c r="M50" s="777"/>
      <c r="N50" s="777"/>
      <c r="O50" s="777"/>
      <c r="P50" s="778"/>
      <c r="Q50" s="778"/>
      <c r="R50" s="778"/>
      <c r="S50" s="773"/>
      <c r="T50" s="773"/>
      <c r="U50" s="770"/>
      <c r="V50" s="770"/>
      <c r="W50" s="770"/>
      <c r="X50" s="771"/>
      <c r="Y50" s="771"/>
      <c r="Z50" s="771"/>
      <c r="AA50" s="766"/>
      <c r="AB50" s="766"/>
      <c r="AC50" s="766"/>
      <c r="AD50" s="766"/>
      <c r="AE50" s="766"/>
      <c r="AF50" s="766"/>
      <c r="AG50" s="766"/>
      <c r="AH50" s="766"/>
      <c r="AI50" s="766"/>
      <c r="AJ50" s="766"/>
      <c r="AM50" s="390"/>
    </row>
    <row r="51" spans="2:39" ht="37.5" customHeight="1">
      <c r="B51" s="439"/>
      <c r="C51" s="471"/>
      <c r="D51" s="768"/>
      <c r="E51" s="768"/>
      <c r="F51" s="777"/>
      <c r="G51" s="777"/>
      <c r="H51" s="777"/>
      <c r="I51" s="777"/>
      <c r="J51" s="777"/>
      <c r="K51" s="777"/>
      <c r="L51" s="777"/>
      <c r="M51" s="777"/>
      <c r="N51" s="777"/>
      <c r="O51" s="777"/>
      <c r="P51" s="778"/>
      <c r="Q51" s="778"/>
      <c r="R51" s="778"/>
      <c r="S51" s="773"/>
      <c r="T51" s="773"/>
      <c r="U51" s="770"/>
      <c r="V51" s="770"/>
      <c r="W51" s="770"/>
      <c r="X51" s="771"/>
      <c r="Y51" s="771"/>
      <c r="Z51" s="771"/>
      <c r="AA51" s="766"/>
      <c r="AB51" s="766"/>
      <c r="AC51" s="766"/>
      <c r="AD51" s="766"/>
      <c r="AE51" s="766"/>
      <c r="AF51" s="766"/>
      <c r="AG51" s="766"/>
      <c r="AH51" s="766"/>
      <c r="AI51" s="766"/>
      <c r="AJ51" s="766"/>
      <c r="AM51" s="390"/>
    </row>
    <row r="52" spans="2:39" ht="26.25" customHeight="1">
      <c r="B52" s="439"/>
      <c r="C52" s="471"/>
      <c r="D52" s="768"/>
      <c r="E52" s="768"/>
      <c r="F52" s="777"/>
      <c r="G52" s="777"/>
      <c r="H52" s="777"/>
      <c r="I52" s="777"/>
      <c r="J52" s="777"/>
      <c r="K52" s="777"/>
      <c r="L52" s="777"/>
      <c r="M52" s="777"/>
      <c r="N52" s="777"/>
      <c r="O52" s="777"/>
      <c r="P52" s="778"/>
      <c r="Q52" s="778"/>
      <c r="R52" s="778"/>
      <c r="S52" s="773"/>
      <c r="T52" s="773"/>
      <c r="U52" s="770"/>
      <c r="V52" s="770"/>
      <c r="W52" s="770"/>
      <c r="X52" s="771"/>
      <c r="Y52" s="771"/>
      <c r="Z52" s="771"/>
      <c r="AA52" s="772"/>
      <c r="AB52" s="772"/>
      <c r="AC52" s="772"/>
      <c r="AD52" s="772"/>
      <c r="AE52" s="772"/>
      <c r="AF52" s="772"/>
      <c r="AG52" s="772"/>
      <c r="AH52" s="772"/>
      <c r="AI52" s="772"/>
      <c r="AJ52" s="772"/>
      <c r="AM52" s="390"/>
    </row>
    <row r="53" spans="2:39" ht="30" customHeight="1">
      <c r="B53" s="439"/>
      <c r="C53" s="471"/>
      <c r="D53" s="768"/>
      <c r="E53" s="768"/>
      <c r="F53" s="777"/>
      <c r="G53" s="777"/>
      <c r="H53" s="777"/>
      <c r="I53" s="777"/>
      <c r="J53" s="777"/>
      <c r="K53" s="777"/>
      <c r="L53" s="777"/>
      <c r="M53" s="777"/>
      <c r="N53" s="777"/>
      <c r="O53" s="777"/>
      <c r="P53" s="778"/>
      <c r="Q53" s="778"/>
      <c r="R53" s="778"/>
      <c r="S53" s="773"/>
      <c r="T53" s="773"/>
      <c r="U53" s="770"/>
      <c r="V53" s="770"/>
      <c r="W53" s="770"/>
      <c r="X53" s="771"/>
      <c r="Y53" s="771"/>
      <c r="Z53" s="771"/>
      <c r="AA53" s="772"/>
      <c r="AB53" s="772"/>
      <c r="AC53" s="772"/>
      <c r="AD53" s="772"/>
      <c r="AE53" s="772"/>
      <c r="AF53" s="772"/>
      <c r="AG53" s="772"/>
      <c r="AH53" s="772"/>
      <c r="AI53" s="772"/>
      <c r="AJ53" s="772"/>
      <c r="AM53" s="390"/>
    </row>
    <row r="54" spans="2:39" ht="28.5" customHeight="1">
      <c r="B54" s="439"/>
      <c r="C54" s="471"/>
      <c r="D54" s="768"/>
      <c r="E54" s="768"/>
      <c r="F54" s="777"/>
      <c r="G54" s="777"/>
      <c r="H54" s="777"/>
      <c r="I54" s="777"/>
      <c r="J54" s="777"/>
      <c r="K54" s="777"/>
      <c r="L54" s="777"/>
      <c r="M54" s="777"/>
      <c r="N54" s="777"/>
      <c r="O54" s="777"/>
      <c r="P54" s="778"/>
      <c r="Q54" s="778"/>
      <c r="R54" s="778"/>
      <c r="S54" s="773"/>
      <c r="T54" s="773"/>
      <c r="U54" s="770"/>
      <c r="V54" s="770"/>
      <c r="W54" s="770"/>
      <c r="X54" s="771"/>
      <c r="Y54" s="771"/>
      <c r="Z54" s="771"/>
      <c r="AA54" s="766"/>
      <c r="AB54" s="766"/>
      <c r="AC54" s="766"/>
      <c r="AD54" s="766"/>
      <c r="AE54" s="766"/>
      <c r="AF54" s="766"/>
      <c r="AG54" s="766"/>
      <c r="AH54" s="766"/>
      <c r="AI54" s="766"/>
      <c r="AJ54" s="766"/>
      <c r="AM54" s="390"/>
    </row>
    <row r="55" spans="2:39" ht="27.75" customHeight="1">
      <c r="B55" s="439"/>
      <c r="C55" s="466"/>
      <c r="D55" s="768"/>
      <c r="E55" s="768"/>
      <c r="F55" s="777"/>
      <c r="G55" s="777"/>
      <c r="H55" s="777"/>
      <c r="I55" s="777"/>
      <c r="J55" s="777"/>
      <c r="K55" s="777"/>
      <c r="L55" s="777"/>
      <c r="M55" s="777"/>
      <c r="N55" s="777"/>
      <c r="O55" s="777"/>
      <c r="P55" s="778"/>
      <c r="Q55" s="778"/>
      <c r="R55" s="778"/>
      <c r="S55" s="773"/>
      <c r="T55" s="773"/>
      <c r="U55" s="770"/>
      <c r="V55" s="770"/>
      <c r="W55" s="770"/>
      <c r="X55" s="771"/>
      <c r="Y55" s="771"/>
      <c r="Z55" s="771"/>
      <c r="AA55" s="766"/>
      <c r="AB55" s="766"/>
      <c r="AC55" s="766"/>
      <c r="AD55" s="766"/>
      <c r="AE55" s="766"/>
      <c r="AF55" s="766"/>
      <c r="AG55" s="766"/>
      <c r="AH55" s="766"/>
      <c r="AI55" s="766"/>
      <c r="AJ55" s="766"/>
      <c r="AM55" s="390"/>
    </row>
    <row r="56" spans="2:39" ht="29.25" customHeight="1">
      <c r="B56" s="439"/>
      <c r="C56" s="466"/>
      <c r="D56" s="768"/>
      <c r="E56" s="768"/>
      <c r="F56" s="777"/>
      <c r="G56" s="777"/>
      <c r="H56" s="777"/>
      <c r="I56" s="777"/>
      <c r="J56" s="777"/>
      <c r="K56" s="777"/>
      <c r="L56" s="777"/>
      <c r="M56" s="777"/>
      <c r="N56" s="777"/>
      <c r="O56" s="777"/>
      <c r="P56" s="778"/>
      <c r="Q56" s="778"/>
      <c r="R56" s="778"/>
      <c r="S56" s="773"/>
      <c r="T56" s="773"/>
      <c r="U56" s="770"/>
      <c r="V56" s="770"/>
      <c r="W56" s="770"/>
      <c r="X56" s="771"/>
      <c r="Y56" s="771"/>
      <c r="Z56" s="771"/>
      <c r="AA56" s="766"/>
      <c r="AB56" s="766"/>
      <c r="AC56" s="766"/>
      <c r="AD56" s="766"/>
      <c r="AE56" s="766"/>
      <c r="AF56" s="766"/>
      <c r="AG56" s="766"/>
      <c r="AH56" s="766"/>
      <c r="AI56" s="766"/>
      <c r="AJ56" s="766"/>
      <c r="AM56" s="390"/>
    </row>
    <row r="57" spans="2:39" ht="25.5" customHeight="1">
      <c r="B57" s="439"/>
      <c r="C57" s="471"/>
      <c r="D57" s="768"/>
      <c r="E57" s="768"/>
      <c r="F57" s="777"/>
      <c r="G57" s="777"/>
      <c r="H57" s="777"/>
      <c r="I57" s="777"/>
      <c r="J57" s="777"/>
      <c r="K57" s="777"/>
      <c r="L57" s="777"/>
      <c r="M57" s="777"/>
      <c r="N57" s="777"/>
      <c r="O57" s="777"/>
      <c r="P57" s="778"/>
      <c r="Q57" s="778"/>
      <c r="R57" s="778"/>
      <c r="S57" s="773"/>
      <c r="T57" s="773"/>
      <c r="U57" s="770"/>
      <c r="V57" s="770"/>
      <c r="W57" s="770"/>
      <c r="X57" s="771"/>
      <c r="Y57" s="771"/>
      <c r="Z57" s="771"/>
      <c r="AA57" s="766"/>
      <c r="AB57" s="766"/>
      <c r="AC57" s="766"/>
      <c r="AD57" s="766"/>
      <c r="AE57" s="766"/>
      <c r="AF57" s="766"/>
      <c r="AG57" s="766"/>
      <c r="AH57" s="766"/>
      <c r="AI57" s="766"/>
      <c r="AJ57" s="766"/>
      <c r="AM57" s="390"/>
    </row>
    <row r="58" spans="2:39" ht="24.75" customHeight="1">
      <c r="B58" s="439"/>
      <c r="C58" s="471"/>
      <c r="D58" s="768"/>
      <c r="E58" s="768"/>
      <c r="F58" s="777"/>
      <c r="G58" s="777"/>
      <c r="H58" s="777"/>
      <c r="I58" s="777"/>
      <c r="J58" s="777"/>
      <c r="K58" s="777"/>
      <c r="L58" s="777"/>
      <c r="M58" s="777"/>
      <c r="N58" s="777"/>
      <c r="O58" s="777"/>
      <c r="P58" s="778"/>
      <c r="Q58" s="778"/>
      <c r="R58" s="778"/>
      <c r="S58" s="773"/>
      <c r="T58" s="773"/>
      <c r="U58" s="770"/>
      <c r="V58" s="770"/>
      <c r="W58" s="770"/>
      <c r="X58" s="771"/>
      <c r="Y58" s="771"/>
      <c r="Z58" s="771"/>
      <c r="AA58" s="772"/>
      <c r="AB58" s="772"/>
      <c r="AC58" s="772"/>
      <c r="AD58" s="772"/>
      <c r="AE58" s="772"/>
      <c r="AF58" s="772"/>
      <c r="AG58" s="772"/>
      <c r="AH58" s="772"/>
      <c r="AI58" s="772"/>
      <c r="AJ58" s="772"/>
      <c r="AM58" s="390"/>
    </row>
    <row r="59" spans="2:39" ht="24.75" customHeight="1">
      <c r="B59" s="439"/>
      <c r="C59" s="466"/>
      <c r="D59" s="768"/>
      <c r="E59" s="768"/>
      <c r="F59" s="777"/>
      <c r="G59" s="777"/>
      <c r="H59" s="777"/>
      <c r="I59" s="777"/>
      <c r="J59" s="777"/>
      <c r="K59" s="777"/>
      <c r="L59" s="777"/>
      <c r="M59" s="777"/>
      <c r="N59" s="777"/>
      <c r="O59" s="777"/>
      <c r="P59" s="778"/>
      <c r="Q59" s="778"/>
      <c r="R59" s="778"/>
      <c r="S59" s="773"/>
      <c r="T59" s="773"/>
      <c r="U59" s="770"/>
      <c r="V59" s="770"/>
      <c r="W59" s="770"/>
      <c r="X59" s="771"/>
      <c r="Y59" s="771"/>
      <c r="Z59" s="771"/>
      <c r="AA59" s="772"/>
      <c r="AB59" s="772"/>
      <c r="AC59" s="772"/>
      <c r="AD59" s="772"/>
      <c r="AE59" s="772"/>
      <c r="AF59" s="772"/>
      <c r="AG59" s="772"/>
      <c r="AH59" s="772"/>
      <c r="AI59" s="772"/>
      <c r="AJ59" s="772"/>
      <c r="AM59" s="390"/>
    </row>
    <row r="60" spans="2:39" ht="33.75" customHeight="1">
      <c r="B60" s="439"/>
      <c r="C60" s="466"/>
      <c r="D60" s="768"/>
      <c r="E60" s="768"/>
      <c r="F60" s="777"/>
      <c r="G60" s="777"/>
      <c r="H60" s="777"/>
      <c r="I60" s="777"/>
      <c r="J60" s="777"/>
      <c r="K60" s="777"/>
      <c r="L60" s="777"/>
      <c r="M60" s="777"/>
      <c r="N60" s="777"/>
      <c r="O60" s="777"/>
      <c r="P60" s="778"/>
      <c r="Q60" s="778"/>
      <c r="R60" s="778"/>
      <c r="S60" s="769"/>
      <c r="T60" s="769"/>
      <c r="U60" s="770"/>
      <c r="V60" s="770"/>
      <c r="W60" s="770"/>
      <c r="X60" s="771"/>
      <c r="Y60" s="771"/>
      <c r="Z60" s="771"/>
      <c r="AA60" s="766"/>
      <c r="AB60" s="766"/>
      <c r="AC60" s="766"/>
      <c r="AD60" s="766"/>
      <c r="AE60" s="766"/>
      <c r="AF60" s="766"/>
      <c r="AG60" s="766"/>
      <c r="AH60" s="766"/>
      <c r="AI60" s="766"/>
      <c r="AJ60" s="766"/>
      <c r="AM60" s="390"/>
    </row>
    <row r="61" spans="2:39" ht="30" customHeight="1">
      <c r="B61" s="439"/>
      <c r="C61" s="466"/>
      <c r="D61" s="768"/>
      <c r="E61" s="768"/>
      <c r="F61" s="777"/>
      <c r="G61" s="777"/>
      <c r="H61" s="777"/>
      <c r="I61" s="777"/>
      <c r="J61" s="777"/>
      <c r="K61" s="777"/>
      <c r="L61" s="777"/>
      <c r="M61" s="777"/>
      <c r="N61" s="777"/>
      <c r="O61" s="777"/>
      <c r="P61" s="778"/>
      <c r="Q61" s="778"/>
      <c r="R61" s="778"/>
      <c r="S61" s="769"/>
      <c r="T61" s="769"/>
      <c r="U61" s="770"/>
      <c r="V61" s="770"/>
      <c r="W61" s="770"/>
      <c r="X61" s="771"/>
      <c r="Y61" s="771"/>
      <c r="Z61" s="771"/>
      <c r="AA61" s="766"/>
      <c r="AB61" s="766"/>
      <c r="AC61" s="766"/>
      <c r="AD61" s="766"/>
      <c r="AE61" s="766"/>
      <c r="AF61" s="766"/>
      <c r="AG61" s="766"/>
      <c r="AH61" s="766"/>
      <c r="AI61" s="766"/>
      <c r="AJ61" s="766"/>
      <c r="AM61" s="390"/>
    </row>
    <row r="62" spans="2:39" ht="16.5" customHeight="1">
      <c r="B62" s="439"/>
      <c r="C62" s="468"/>
      <c r="D62" s="768"/>
      <c r="E62" s="768"/>
      <c r="F62" s="777"/>
      <c r="G62" s="777"/>
      <c r="H62" s="777"/>
      <c r="I62" s="777"/>
      <c r="J62" s="777"/>
      <c r="K62" s="777"/>
      <c r="L62" s="777"/>
      <c r="M62" s="777"/>
      <c r="N62" s="777"/>
      <c r="O62" s="777"/>
      <c r="P62" s="778"/>
      <c r="Q62" s="778"/>
      <c r="R62" s="778"/>
      <c r="S62" s="769"/>
      <c r="T62" s="769"/>
      <c r="U62" s="770"/>
      <c r="V62" s="770"/>
      <c r="W62" s="770"/>
      <c r="X62" s="771"/>
      <c r="Y62" s="771"/>
      <c r="Z62" s="771"/>
      <c r="AA62" s="766"/>
      <c r="AB62" s="766"/>
      <c r="AC62" s="766"/>
      <c r="AD62" s="766"/>
      <c r="AE62" s="766"/>
      <c r="AF62" s="766"/>
      <c r="AG62" s="766"/>
      <c r="AH62" s="766"/>
      <c r="AI62" s="766"/>
      <c r="AJ62" s="766"/>
      <c r="AM62" s="390"/>
    </row>
    <row r="63" spans="2:39" ht="31.5" customHeight="1">
      <c r="B63" s="439"/>
      <c r="C63" s="466"/>
      <c r="D63" s="768"/>
      <c r="E63" s="768"/>
      <c r="F63" s="777"/>
      <c r="G63" s="777"/>
      <c r="H63" s="777"/>
      <c r="I63" s="777"/>
      <c r="J63" s="777"/>
      <c r="K63" s="777"/>
      <c r="L63" s="777"/>
      <c r="M63" s="777"/>
      <c r="N63" s="777"/>
      <c r="O63" s="777"/>
      <c r="P63" s="778"/>
      <c r="Q63" s="778"/>
      <c r="R63" s="778"/>
      <c r="S63" s="769"/>
      <c r="T63" s="769"/>
      <c r="U63" s="770"/>
      <c r="V63" s="770"/>
      <c r="W63" s="770"/>
      <c r="X63" s="771"/>
      <c r="Y63" s="771"/>
      <c r="Z63" s="771"/>
      <c r="AA63" s="766"/>
      <c r="AB63" s="766"/>
      <c r="AC63" s="766"/>
      <c r="AD63" s="766"/>
      <c r="AE63" s="766"/>
      <c r="AF63" s="766"/>
      <c r="AG63" s="766"/>
      <c r="AH63" s="766"/>
      <c r="AI63" s="766"/>
      <c r="AJ63" s="766"/>
      <c r="AM63" s="390"/>
    </row>
    <row r="64" spans="2:39" ht="12" customHeight="1">
      <c r="B64" s="439"/>
      <c r="C64" s="466"/>
      <c r="D64" s="768"/>
      <c r="E64" s="768"/>
      <c r="F64" s="777"/>
      <c r="G64" s="777"/>
      <c r="H64" s="777"/>
      <c r="I64" s="777"/>
      <c r="J64" s="777"/>
      <c r="K64" s="777"/>
      <c r="L64" s="777"/>
      <c r="M64" s="777"/>
      <c r="N64" s="777"/>
      <c r="O64" s="777"/>
      <c r="P64" s="778"/>
      <c r="Q64" s="778"/>
      <c r="R64" s="778"/>
      <c r="S64" s="769"/>
      <c r="T64" s="769"/>
      <c r="U64" s="770"/>
      <c r="V64" s="770"/>
      <c r="W64" s="770"/>
      <c r="X64" s="771"/>
      <c r="Y64" s="771"/>
      <c r="Z64" s="771"/>
      <c r="AA64" s="766"/>
      <c r="AB64" s="766"/>
      <c r="AC64" s="766"/>
      <c r="AD64" s="766"/>
      <c r="AE64" s="766"/>
      <c r="AF64" s="766"/>
      <c r="AG64" s="766"/>
      <c r="AH64" s="766"/>
      <c r="AI64" s="766"/>
      <c r="AJ64" s="766"/>
      <c r="AM64" s="390"/>
    </row>
    <row r="65" spans="2:39" ht="12" customHeight="1">
      <c r="B65" s="439"/>
      <c r="C65" s="466"/>
      <c r="D65" s="768"/>
      <c r="E65" s="768"/>
      <c r="F65" s="777"/>
      <c r="G65" s="777"/>
      <c r="H65" s="777"/>
      <c r="I65" s="777"/>
      <c r="J65" s="777"/>
      <c r="K65" s="777"/>
      <c r="L65" s="777"/>
      <c r="M65" s="777"/>
      <c r="N65" s="777"/>
      <c r="O65" s="777"/>
      <c r="P65" s="778"/>
      <c r="Q65" s="778"/>
      <c r="R65" s="778"/>
      <c r="S65" s="769"/>
      <c r="T65" s="769"/>
      <c r="U65" s="770"/>
      <c r="V65" s="770"/>
      <c r="W65" s="770"/>
      <c r="X65" s="771"/>
      <c r="Y65" s="771"/>
      <c r="Z65" s="771"/>
      <c r="AA65" s="766"/>
      <c r="AB65" s="766"/>
      <c r="AC65" s="766"/>
      <c r="AD65" s="766"/>
      <c r="AE65" s="766"/>
      <c r="AF65" s="766"/>
      <c r="AG65" s="766"/>
      <c r="AH65" s="766"/>
      <c r="AI65" s="766"/>
      <c r="AJ65" s="766"/>
      <c r="AM65" s="390"/>
    </row>
    <row r="66" spans="2:39" ht="12" customHeight="1">
      <c r="B66" s="439"/>
      <c r="C66" s="466"/>
      <c r="D66" s="768"/>
      <c r="E66" s="768"/>
      <c r="F66" s="777"/>
      <c r="G66" s="777"/>
      <c r="H66" s="777"/>
      <c r="I66" s="777"/>
      <c r="J66" s="777"/>
      <c r="K66" s="777"/>
      <c r="L66" s="777"/>
      <c r="M66" s="777"/>
      <c r="N66" s="777"/>
      <c r="O66" s="777"/>
      <c r="P66" s="778"/>
      <c r="Q66" s="778"/>
      <c r="R66" s="778"/>
      <c r="S66" s="769"/>
      <c r="T66" s="769"/>
      <c r="U66" s="770"/>
      <c r="V66" s="770"/>
      <c r="W66" s="770"/>
      <c r="X66" s="771"/>
      <c r="Y66" s="771"/>
      <c r="Z66" s="771"/>
      <c r="AA66" s="772"/>
      <c r="AB66" s="772"/>
      <c r="AC66" s="772"/>
      <c r="AD66" s="772"/>
      <c r="AE66" s="772"/>
      <c r="AF66" s="772"/>
      <c r="AG66" s="772"/>
      <c r="AH66" s="772"/>
      <c r="AI66" s="772"/>
      <c r="AJ66" s="772"/>
      <c r="AM66" s="390"/>
    </row>
    <row r="67" spans="2:39" ht="12" customHeight="1">
      <c r="B67" s="439"/>
      <c r="C67" s="466"/>
      <c r="D67" s="768"/>
      <c r="E67" s="768"/>
      <c r="F67" s="777"/>
      <c r="G67" s="777"/>
      <c r="H67" s="777"/>
      <c r="I67" s="777"/>
      <c r="J67" s="777"/>
      <c r="K67" s="777"/>
      <c r="L67" s="777"/>
      <c r="M67" s="777"/>
      <c r="N67" s="777"/>
      <c r="O67" s="777"/>
      <c r="P67" s="778"/>
      <c r="Q67" s="778"/>
      <c r="R67" s="778"/>
      <c r="S67" s="769"/>
      <c r="T67" s="769"/>
      <c r="U67" s="770"/>
      <c r="V67" s="770"/>
      <c r="W67" s="770"/>
      <c r="X67" s="771"/>
      <c r="Y67" s="771"/>
      <c r="Z67" s="771"/>
      <c r="AA67" s="772"/>
      <c r="AB67" s="772"/>
      <c r="AC67" s="772"/>
      <c r="AD67" s="772"/>
      <c r="AE67" s="772"/>
      <c r="AF67" s="772"/>
      <c r="AG67" s="772"/>
      <c r="AH67" s="772"/>
      <c r="AI67" s="772"/>
      <c r="AJ67" s="772"/>
      <c r="AM67" s="390"/>
    </row>
    <row r="68" spans="2:39" ht="12" customHeight="1">
      <c r="B68" s="439"/>
      <c r="C68" s="466"/>
      <c r="D68" s="768"/>
      <c r="E68" s="768"/>
      <c r="F68" s="777"/>
      <c r="G68" s="777"/>
      <c r="H68" s="777"/>
      <c r="I68" s="777"/>
      <c r="J68" s="777"/>
      <c r="K68" s="777"/>
      <c r="L68" s="777"/>
      <c r="M68" s="777"/>
      <c r="N68" s="777"/>
      <c r="O68" s="777"/>
      <c r="P68" s="778"/>
      <c r="Q68" s="778"/>
      <c r="R68" s="778"/>
      <c r="S68" s="773"/>
      <c r="T68" s="773"/>
      <c r="U68" s="770"/>
      <c r="V68" s="770"/>
      <c r="W68" s="770"/>
      <c r="X68" s="771"/>
      <c r="Y68" s="771"/>
      <c r="Z68" s="771"/>
      <c r="AA68" s="766"/>
      <c r="AB68" s="766"/>
      <c r="AC68" s="766"/>
      <c r="AD68" s="766"/>
      <c r="AE68" s="766"/>
      <c r="AF68" s="766"/>
      <c r="AG68" s="766"/>
      <c r="AH68" s="766"/>
      <c r="AI68" s="766"/>
      <c r="AJ68" s="766"/>
      <c r="AM68" s="390"/>
    </row>
    <row r="69" spans="2:39" ht="33.75" customHeight="1">
      <c r="B69" s="439"/>
      <c r="C69" s="466"/>
      <c r="D69" s="768"/>
      <c r="E69" s="768"/>
      <c r="F69" s="777"/>
      <c r="G69" s="777"/>
      <c r="H69" s="777"/>
      <c r="I69" s="777"/>
      <c r="J69" s="777"/>
      <c r="K69" s="777"/>
      <c r="L69" s="777"/>
      <c r="M69" s="777"/>
      <c r="N69" s="777"/>
      <c r="O69" s="777"/>
      <c r="P69" s="778"/>
      <c r="Q69" s="778"/>
      <c r="R69" s="778"/>
      <c r="S69" s="769"/>
      <c r="T69" s="769"/>
      <c r="U69" s="770"/>
      <c r="V69" s="770"/>
      <c r="W69" s="770"/>
      <c r="X69" s="771"/>
      <c r="Y69" s="771"/>
      <c r="Z69" s="771"/>
      <c r="AA69" s="766"/>
      <c r="AB69" s="766"/>
      <c r="AC69" s="766"/>
      <c r="AD69" s="766"/>
      <c r="AE69" s="766"/>
      <c r="AF69" s="766"/>
      <c r="AG69" s="766"/>
      <c r="AH69" s="766"/>
      <c r="AI69" s="766"/>
      <c r="AJ69" s="766"/>
      <c r="AM69" s="390"/>
    </row>
    <row r="70" spans="2:39" ht="12" customHeight="1">
      <c r="B70" s="439"/>
      <c r="C70" s="466"/>
      <c r="D70" s="768"/>
      <c r="E70" s="768"/>
      <c r="F70" s="777"/>
      <c r="G70" s="777"/>
      <c r="H70" s="777"/>
      <c r="I70" s="777"/>
      <c r="J70" s="777"/>
      <c r="K70" s="777"/>
      <c r="L70" s="777"/>
      <c r="M70" s="777"/>
      <c r="N70" s="777"/>
      <c r="O70" s="777"/>
      <c r="P70" s="778"/>
      <c r="Q70" s="778"/>
      <c r="R70" s="778"/>
      <c r="S70" s="769"/>
      <c r="T70" s="769"/>
      <c r="U70" s="770"/>
      <c r="V70" s="770"/>
      <c r="W70" s="770"/>
      <c r="X70" s="771"/>
      <c r="Y70" s="771"/>
      <c r="Z70" s="771"/>
      <c r="AA70" s="772"/>
      <c r="AB70" s="772"/>
      <c r="AC70" s="772"/>
      <c r="AD70" s="772"/>
      <c r="AE70" s="772"/>
      <c r="AF70" s="772"/>
      <c r="AG70" s="772"/>
      <c r="AH70" s="772"/>
      <c r="AI70" s="772"/>
      <c r="AJ70" s="772"/>
      <c r="AM70" s="390"/>
    </row>
    <row r="71" spans="2:39" ht="12" customHeight="1">
      <c r="B71" s="439"/>
      <c r="C71" s="466"/>
      <c r="D71" s="768"/>
      <c r="E71" s="768"/>
      <c r="F71" s="777"/>
      <c r="G71" s="777"/>
      <c r="H71" s="777"/>
      <c r="I71" s="777"/>
      <c r="J71" s="777"/>
      <c r="K71" s="777"/>
      <c r="L71" s="777"/>
      <c r="M71" s="777"/>
      <c r="N71" s="777"/>
      <c r="O71" s="777"/>
      <c r="P71" s="778"/>
      <c r="Q71" s="778"/>
      <c r="R71" s="778"/>
      <c r="S71" s="769"/>
      <c r="T71" s="769"/>
      <c r="U71" s="770"/>
      <c r="V71" s="770"/>
      <c r="W71" s="770"/>
      <c r="X71" s="771"/>
      <c r="Y71" s="771"/>
      <c r="Z71" s="771"/>
      <c r="AA71" s="772"/>
      <c r="AB71" s="772"/>
      <c r="AC71" s="772"/>
      <c r="AD71" s="772"/>
      <c r="AE71" s="772"/>
      <c r="AF71" s="772"/>
      <c r="AG71" s="772"/>
      <c r="AH71" s="772"/>
      <c r="AI71" s="772"/>
      <c r="AJ71" s="772"/>
      <c r="AM71" s="390"/>
    </row>
    <row r="72" spans="2:39" ht="12" customHeight="1">
      <c r="B72" s="439"/>
      <c r="C72" s="466"/>
      <c r="D72" s="438"/>
      <c r="E72" s="438"/>
      <c r="F72" s="774"/>
      <c r="G72" s="774"/>
      <c r="H72" s="774"/>
      <c r="I72" s="774"/>
      <c r="J72" s="774"/>
      <c r="K72" s="774"/>
      <c r="L72" s="774"/>
      <c r="M72" s="774"/>
      <c r="N72" s="774"/>
      <c r="O72" s="774"/>
      <c r="P72" s="775"/>
      <c r="Q72" s="775"/>
      <c r="R72" s="775"/>
      <c r="S72" s="447"/>
      <c r="T72" s="447"/>
      <c r="U72" s="448"/>
      <c r="V72" s="448"/>
      <c r="W72" s="448"/>
      <c r="X72" s="449"/>
      <c r="Y72" s="449"/>
      <c r="Z72" s="449"/>
      <c r="AA72" s="473"/>
      <c r="AB72" s="473"/>
      <c r="AC72" s="473"/>
      <c r="AD72" s="473"/>
      <c r="AE72" s="473"/>
      <c r="AF72" s="473"/>
      <c r="AG72" s="473"/>
      <c r="AH72" s="473"/>
      <c r="AI72" s="473"/>
      <c r="AJ72" s="473"/>
      <c r="AM72" s="390"/>
    </row>
    <row r="73" spans="2:39" ht="12" customHeight="1">
      <c r="B73" s="439"/>
      <c r="C73" s="466"/>
      <c r="D73" s="768"/>
      <c r="E73" s="768"/>
      <c r="F73" s="777"/>
      <c r="G73" s="777"/>
      <c r="H73" s="777"/>
      <c r="I73" s="777"/>
      <c r="J73" s="777"/>
      <c r="K73" s="777"/>
      <c r="L73" s="777"/>
      <c r="M73" s="777"/>
      <c r="N73" s="777"/>
      <c r="O73" s="777"/>
      <c r="P73" s="778"/>
      <c r="Q73" s="778"/>
      <c r="R73" s="778"/>
      <c r="S73" s="773"/>
      <c r="T73" s="773"/>
      <c r="U73" s="770"/>
      <c r="V73" s="770"/>
      <c r="W73" s="770"/>
      <c r="X73" s="771"/>
      <c r="Y73" s="771"/>
      <c r="Z73" s="771"/>
      <c r="AA73" s="766"/>
      <c r="AB73" s="766"/>
      <c r="AC73" s="766"/>
      <c r="AD73" s="766"/>
      <c r="AE73" s="766"/>
      <c r="AF73" s="766"/>
      <c r="AG73" s="766"/>
      <c r="AH73" s="766"/>
      <c r="AI73" s="766"/>
      <c r="AJ73" s="766"/>
      <c r="AM73" s="390"/>
    </row>
    <row r="74" spans="2:39" ht="33.75" customHeight="1">
      <c r="B74" s="439"/>
      <c r="C74" s="468"/>
      <c r="D74" s="768"/>
      <c r="E74" s="768"/>
      <c r="F74" s="777"/>
      <c r="G74" s="777"/>
      <c r="H74" s="777"/>
      <c r="I74" s="777"/>
      <c r="J74" s="777"/>
      <c r="K74" s="777"/>
      <c r="L74" s="777"/>
      <c r="M74" s="777"/>
      <c r="N74" s="777"/>
      <c r="O74" s="777"/>
      <c r="P74" s="778"/>
      <c r="Q74" s="778"/>
      <c r="R74" s="778"/>
      <c r="S74" s="769"/>
      <c r="T74" s="769"/>
      <c r="U74" s="770"/>
      <c r="V74" s="770"/>
      <c r="W74" s="770"/>
      <c r="X74" s="771"/>
      <c r="Y74" s="771"/>
      <c r="Z74" s="771"/>
      <c r="AA74" s="766"/>
      <c r="AB74" s="766"/>
      <c r="AC74" s="766"/>
      <c r="AD74" s="766"/>
      <c r="AE74" s="766"/>
      <c r="AF74" s="766"/>
      <c r="AG74" s="766"/>
      <c r="AH74" s="766"/>
      <c r="AI74" s="766"/>
      <c r="AJ74" s="766"/>
      <c r="AM74" s="390"/>
    </row>
    <row r="75" spans="2:39" ht="33.75" customHeight="1">
      <c r="B75" s="439"/>
      <c r="C75" s="466"/>
      <c r="D75" s="768"/>
      <c r="E75" s="768"/>
      <c r="F75" s="777"/>
      <c r="G75" s="777"/>
      <c r="H75" s="777"/>
      <c r="I75" s="777"/>
      <c r="J75" s="777"/>
      <c r="K75" s="777"/>
      <c r="L75" s="777"/>
      <c r="M75" s="777"/>
      <c r="N75" s="777"/>
      <c r="O75" s="777"/>
      <c r="P75" s="778"/>
      <c r="Q75" s="778"/>
      <c r="R75" s="778"/>
      <c r="S75" s="769"/>
      <c r="T75" s="769"/>
      <c r="U75" s="770"/>
      <c r="V75" s="770"/>
      <c r="W75" s="770"/>
      <c r="X75" s="771"/>
      <c r="Y75" s="771"/>
      <c r="Z75" s="771"/>
      <c r="AA75" s="766"/>
      <c r="AB75" s="766"/>
      <c r="AC75" s="766"/>
      <c r="AD75" s="766"/>
      <c r="AE75" s="766"/>
      <c r="AF75" s="766"/>
      <c r="AG75" s="766"/>
      <c r="AH75" s="766"/>
      <c r="AI75" s="766"/>
      <c r="AJ75" s="766"/>
      <c r="AM75" s="390"/>
    </row>
    <row r="76" spans="2:39" ht="12" customHeight="1">
      <c r="B76" s="439"/>
      <c r="C76" s="466"/>
      <c r="D76" s="768"/>
      <c r="E76" s="768"/>
      <c r="F76" s="777"/>
      <c r="G76" s="777"/>
      <c r="H76" s="777"/>
      <c r="I76" s="777"/>
      <c r="J76" s="777"/>
      <c r="K76" s="777"/>
      <c r="L76" s="777"/>
      <c r="M76" s="777"/>
      <c r="N76" s="777"/>
      <c r="O76" s="777"/>
      <c r="P76" s="778"/>
      <c r="Q76" s="778"/>
      <c r="R76" s="778"/>
      <c r="S76" s="769"/>
      <c r="T76" s="769"/>
      <c r="U76" s="770"/>
      <c r="V76" s="770"/>
      <c r="W76" s="770"/>
      <c r="X76" s="771"/>
      <c r="Y76" s="771"/>
      <c r="Z76" s="771"/>
      <c r="AA76" s="772"/>
      <c r="AB76" s="772"/>
      <c r="AC76" s="772"/>
      <c r="AD76" s="772"/>
      <c r="AE76" s="772"/>
      <c r="AF76" s="772"/>
      <c r="AG76" s="772"/>
      <c r="AH76" s="772"/>
      <c r="AI76" s="772"/>
      <c r="AJ76" s="772"/>
      <c r="AM76" s="390"/>
    </row>
    <row r="77" spans="2:39" ht="12" customHeight="1">
      <c r="B77" s="439"/>
      <c r="C77" s="466"/>
      <c r="D77" s="768"/>
      <c r="E77" s="768"/>
      <c r="F77" s="777"/>
      <c r="G77" s="777"/>
      <c r="H77" s="777"/>
      <c r="I77" s="777"/>
      <c r="J77" s="777"/>
      <c r="K77" s="777"/>
      <c r="L77" s="777"/>
      <c r="M77" s="777"/>
      <c r="N77" s="777"/>
      <c r="O77" s="777"/>
      <c r="P77" s="778"/>
      <c r="Q77" s="778"/>
      <c r="R77" s="778"/>
      <c r="S77" s="769"/>
      <c r="T77" s="769"/>
      <c r="U77" s="770"/>
      <c r="V77" s="770"/>
      <c r="W77" s="770"/>
      <c r="X77" s="771"/>
      <c r="Y77" s="771"/>
      <c r="Z77" s="771"/>
      <c r="AA77" s="772"/>
      <c r="AB77" s="772"/>
      <c r="AC77" s="772"/>
      <c r="AD77" s="772"/>
      <c r="AE77" s="772"/>
      <c r="AF77" s="772"/>
      <c r="AG77" s="772"/>
      <c r="AH77" s="772"/>
      <c r="AI77" s="772"/>
      <c r="AJ77" s="772"/>
      <c r="AM77" s="390"/>
    </row>
    <row r="78" spans="2:39" ht="12" customHeight="1">
      <c r="B78" s="439"/>
      <c r="C78" s="466"/>
      <c r="D78" s="438"/>
      <c r="E78" s="438"/>
      <c r="F78" s="777"/>
      <c r="G78" s="777"/>
      <c r="H78" s="777"/>
      <c r="I78" s="777"/>
      <c r="J78" s="777"/>
      <c r="K78" s="777"/>
      <c r="L78" s="777"/>
      <c r="M78" s="777"/>
      <c r="N78" s="777"/>
      <c r="O78" s="777"/>
      <c r="P78" s="778"/>
      <c r="Q78" s="778"/>
      <c r="R78" s="778"/>
      <c r="S78" s="447"/>
      <c r="T78" s="447"/>
      <c r="U78" s="448"/>
      <c r="V78" s="448"/>
      <c r="W78" s="448"/>
      <c r="X78" s="449"/>
      <c r="Y78" s="449"/>
      <c r="Z78" s="449"/>
      <c r="AA78" s="473"/>
      <c r="AB78" s="473"/>
      <c r="AC78" s="473"/>
      <c r="AD78" s="473"/>
      <c r="AE78" s="473"/>
      <c r="AF78" s="473"/>
      <c r="AG78" s="473"/>
      <c r="AH78" s="473"/>
      <c r="AI78" s="473"/>
      <c r="AJ78" s="473"/>
      <c r="AM78" s="390"/>
    </row>
    <row r="79" spans="2:39" ht="12" customHeight="1">
      <c r="B79" s="439"/>
      <c r="C79" s="438"/>
      <c r="D79" s="768"/>
      <c r="E79" s="768"/>
      <c r="F79" s="776"/>
      <c r="G79" s="776"/>
      <c r="H79" s="776"/>
      <c r="I79" s="776"/>
      <c r="J79" s="776"/>
      <c r="K79" s="776"/>
      <c r="L79" s="776"/>
      <c r="M79" s="776"/>
      <c r="N79" s="776"/>
      <c r="O79" s="776"/>
      <c r="P79" s="776"/>
      <c r="Q79" s="776"/>
      <c r="R79" s="776"/>
      <c r="S79" s="769"/>
      <c r="T79" s="769"/>
      <c r="U79" s="770"/>
      <c r="V79" s="770"/>
      <c r="W79" s="770"/>
      <c r="X79" s="771"/>
      <c r="Y79" s="771"/>
      <c r="Z79" s="771"/>
      <c r="AA79" s="766"/>
      <c r="AB79" s="766"/>
      <c r="AC79" s="766"/>
      <c r="AD79" s="766"/>
      <c r="AE79" s="766"/>
      <c r="AF79" s="766"/>
      <c r="AG79" s="766"/>
      <c r="AH79" s="767"/>
      <c r="AI79" s="767"/>
      <c r="AJ79" s="767"/>
      <c r="AM79" s="390"/>
    </row>
    <row r="80" spans="2:39" ht="12" customHeight="1">
      <c r="B80" s="439"/>
      <c r="C80" s="438"/>
      <c r="D80" s="438"/>
      <c r="E80" s="438"/>
      <c r="F80" s="777"/>
      <c r="G80" s="777"/>
      <c r="H80" s="777"/>
      <c r="I80" s="777"/>
      <c r="J80" s="777"/>
      <c r="K80" s="777"/>
      <c r="L80" s="777"/>
      <c r="M80" s="777"/>
      <c r="N80" s="777"/>
      <c r="O80" s="777"/>
      <c r="P80" s="778"/>
      <c r="Q80" s="778"/>
      <c r="R80" s="778"/>
      <c r="S80" s="447"/>
      <c r="T80" s="447"/>
      <c r="U80" s="448"/>
      <c r="V80" s="448"/>
      <c r="W80" s="448"/>
      <c r="X80" s="449"/>
      <c r="Y80" s="449"/>
      <c r="Z80" s="449"/>
      <c r="AA80" s="450"/>
      <c r="AB80" s="450"/>
      <c r="AC80" s="450"/>
      <c r="AD80" s="450"/>
      <c r="AE80" s="450"/>
      <c r="AF80" s="450"/>
      <c r="AG80" s="450"/>
      <c r="AH80" s="474"/>
      <c r="AI80" s="474"/>
      <c r="AJ80" s="474"/>
      <c r="AM80" s="390"/>
    </row>
    <row r="81" spans="2:39" ht="12" customHeight="1">
      <c r="B81" s="437"/>
      <c r="C81" s="438"/>
      <c r="D81" s="438"/>
      <c r="E81" s="438"/>
      <c r="F81" s="774"/>
      <c r="G81" s="774"/>
      <c r="H81" s="774"/>
      <c r="I81" s="774"/>
      <c r="J81" s="774"/>
      <c r="K81" s="774"/>
      <c r="L81" s="774"/>
      <c r="M81" s="774"/>
      <c r="N81" s="774"/>
      <c r="O81" s="774"/>
      <c r="P81" s="775"/>
      <c r="Q81" s="775"/>
      <c r="R81" s="775"/>
      <c r="S81" s="447"/>
      <c r="T81" s="447"/>
      <c r="U81" s="448"/>
      <c r="V81" s="448"/>
      <c r="W81" s="448"/>
      <c r="X81" s="449"/>
      <c r="Y81" s="449"/>
      <c r="Z81" s="449"/>
      <c r="AA81" s="450"/>
      <c r="AB81" s="450"/>
      <c r="AC81" s="450"/>
      <c r="AD81" s="450"/>
      <c r="AE81" s="450"/>
      <c r="AF81" s="450"/>
      <c r="AG81" s="450"/>
      <c r="AH81" s="474"/>
      <c r="AI81" s="474"/>
      <c r="AJ81" s="474"/>
      <c r="AM81" s="390"/>
    </row>
    <row r="82" spans="2:39" ht="12" customHeight="1">
      <c r="B82" s="439"/>
      <c r="C82" s="471"/>
      <c r="D82" s="768"/>
      <c r="E82" s="768"/>
      <c r="F82" s="777"/>
      <c r="G82" s="777"/>
      <c r="H82" s="777"/>
      <c r="I82" s="777"/>
      <c r="J82" s="777"/>
      <c r="K82" s="777"/>
      <c r="L82" s="777"/>
      <c r="M82" s="777"/>
      <c r="N82" s="777"/>
      <c r="O82" s="777"/>
      <c r="P82" s="778"/>
      <c r="Q82" s="778"/>
      <c r="R82" s="778"/>
      <c r="S82" s="773"/>
      <c r="T82" s="773"/>
      <c r="U82" s="770"/>
      <c r="V82" s="770"/>
      <c r="W82" s="770"/>
      <c r="X82" s="771"/>
      <c r="Y82" s="771"/>
      <c r="Z82" s="771"/>
      <c r="AA82" s="772"/>
      <c r="AB82" s="772"/>
      <c r="AC82" s="772"/>
      <c r="AD82" s="772"/>
      <c r="AE82" s="772"/>
      <c r="AF82" s="772"/>
      <c r="AG82" s="772"/>
      <c r="AH82" s="772"/>
      <c r="AI82" s="772"/>
      <c r="AJ82" s="772"/>
      <c r="AM82" s="390"/>
    </row>
    <row r="83" spans="2:39" ht="30" customHeight="1">
      <c r="B83" s="439"/>
      <c r="C83" s="466"/>
      <c r="D83" s="768"/>
      <c r="E83" s="768"/>
      <c r="F83" s="777"/>
      <c r="G83" s="777"/>
      <c r="H83" s="777"/>
      <c r="I83" s="777"/>
      <c r="J83" s="777"/>
      <c r="K83" s="777"/>
      <c r="L83" s="777"/>
      <c r="M83" s="777"/>
      <c r="N83" s="777"/>
      <c r="O83" s="777"/>
      <c r="P83" s="778"/>
      <c r="Q83" s="778"/>
      <c r="R83" s="778"/>
      <c r="S83" s="769"/>
      <c r="T83" s="769"/>
      <c r="U83" s="770"/>
      <c r="V83" s="770"/>
      <c r="W83" s="770"/>
      <c r="X83" s="771"/>
      <c r="Y83" s="771"/>
      <c r="Z83" s="771"/>
      <c r="AA83" s="772"/>
      <c r="AB83" s="772"/>
      <c r="AC83" s="772"/>
      <c r="AD83" s="772"/>
      <c r="AE83" s="772"/>
      <c r="AF83" s="772"/>
      <c r="AG83" s="772"/>
      <c r="AH83" s="772"/>
      <c r="AI83" s="772"/>
      <c r="AJ83" s="772"/>
      <c r="AM83" s="390"/>
    </row>
    <row r="84" spans="2:39" ht="24.75" customHeight="1">
      <c r="B84" s="439"/>
      <c r="C84" s="466"/>
      <c r="D84" s="768"/>
      <c r="E84" s="768"/>
      <c r="F84" s="777"/>
      <c r="G84" s="777"/>
      <c r="H84" s="777"/>
      <c r="I84" s="777"/>
      <c r="J84" s="777"/>
      <c r="K84" s="777"/>
      <c r="L84" s="777"/>
      <c r="M84" s="777"/>
      <c r="N84" s="777"/>
      <c r="O84" s="777"/>
      <c r="P84" s="778"/>
      <c r="Q84" s="778"/>
      <c r="R84" s="778"/>
      <c r="S84" s="769"/>
      <c r="T84" s="769"/>
      <c r="U84" s="770"/>
      <c r="V84" s="770"/>
      <c r="W84" s="770"/>
      <c r="X84" s="771"/>
      <c r="Y84" s="771"/>
      <c r="Z84" s="771"/>
      <c r="AA84" s="772"/>
      <c r="AB84" s="772"/>
      <c r="AC84" s="772"/>
      <c r="AD84" s="772"/>
      <c r="AE84" s="772"/>
      <c r="AF84" s="772"/>
      <c r="AG84" s="772"/>
      <c r="AH84" s="772"/>
      <c r="AI84" s="772"/>
      <c r="AJ84" s="772"/>
      <c r="AM84" s="390"/>
    </row>
    <row r="85" spans="2:39" ht="24.75" customHeight="1">
      <c r="B85" s="439"/>
      <c r="C85" s="466"/>
      <c r="D85" s="768"/>
      <c r="E85" s="768"/>
      <c r="F85" s="777"/>
      <c r="G85" s="778"/>
      <c r="H85" s="778"/>
      <c r="I85" s="778"/>
      <c r="J85" s="778"/>
      <c r="K85" s="778"/>
      <c r="L85" s="778"/>
      <c r="M85" s="778"/>
      <c r="N85" s="778"/>
      <c r="O85" s="778"/>
      <c r="P85" s="778"/>
      <c r="Q85" s="778"/>
      <c r="R85" s="778"/>
      <c r="S85" s="769"/>
      <c r="T85" s="769"/>
      <c r="U85" s="770"/>
      <c r="V85" s="770"/>
      <c r="W85" s="770"/>
      <c r="X85" s="771"/>
      <c r="Y85" s="771"/>
      <c r="Z85" s="771"/>
      <c r="AA85" s="772"/>
      <c r="AB85" s="772"/>
      <c r="AC85" s="772"/>
      <c r="AD85" s="772"/>
      <c r="AE85" s="772"/>
      <c r="AF85" s="772"/>
      <c r="AG85" s="772"/>
      <c r="AH85" s="772"/>
      <c r="AI85" s="772"/>
      <c r="AJ85" s="772"/>
      <c r="AM85" s="390"/>
    </row>
    <row r="86" spans="2:39" ht="24.75" customHeight="1">
      <c r="B86" s="439"/>
      <c r="C86" s="466"/>
      <c r="D86" s="768"/>
      <c r="E86" s="768"/>
      <c r="F86" s="777"/>
      <c r="G86" s="777"/>
      <c r="H86" s="777"/>
      <c r="I86" s="777"/>
      <c r="J86" s="777"/>
      <c r="K86" s="777"/>
      <c r="L86" s="777"/>
      <c r="M86" s="777"/>
      <c r="N86" s="777"/>
      <c r="O86" s="777"/>
      <c r="P86" s="778"/>
      <c r="Q86" s="778"/>
      <c r="R86" s="778"/>
      <c r="S86" s="769"/>
      <c r="T86" s="769"/>
      <c r="U86" s="770"/>
      <c r="V86" s="770"/>
      <c r="W86" s="770"/>
      <c r="X86" s="771"/>
      <c r="Y86" s="771"/>
      <c r="Z86" s="771"/>
      <c r="AA86" s="772"/>
      <c r="AB86" s="772"/>
      <c r="AC86" s="772"/>
      <c r="AD86" s="772"/>
      <c r="AE86" s="772"/>
      <c r="AF86" s="772"/>
      <c r="AG86" s="772"/>
      <c r="AH86" s="772"/>
      <c r="AI86" s="772"/>
      <c r="AJ86" s="772"/>
      <c r="AM86" s="390"/>
    </row>
    <row r="87" spans="2:39" ht="39.75" customHeight="1">
      <c r="B87" s="439"/>
      <c r="C87" s="466"/>
      <c r="D87" s="768"/>
      <c r="E87" s="768"/>
      <c r="F87" s="777"/>
      <c r="G87" s="777"/>
      <c r="H87" s="777"/>
      <c r="I87" s="777"/>
      <c r="J87" s="777"/>
      <c r="K87" s="777"/>
      <c r="L87" s="777"/>
      <c r="M87" s="777"/>
      <c r="N87" s="777"/>
      <c r="O87" s="777"/>
      <c r="P87" s="778"/>
      <c r="Q87" s="778"/>
      <c r="R87" s="778"/>
      <c r="S87" s="769"/>
      <c r="T87" s="769"/>
      <c r="U87" s="770"/>
      <c r="V87" s="770"/>
      <c r="W87" s="770"/>
      <c r="X87" s="771"/>
      <c r="Y87" s="771"/>
      <c r="Z87" s="771"/>
      <c r="AA87" s="772"/>
      <c r="AB87" s="772"/>
      <c r="AC87" s="772"/>
      <c r="AD87" s="772"/>
      <c r="AE87" s="772"/>
      <c r="AF87" s="772"/>
      <c r="AG87" s="772"/>
      <c r="AH87" s="772"/>
      <c r="AI87" s="772"/>
      <c r="AJ87" s="772"/>
      <c r="AM87" s="390"/>
    </row>
    <row r="88" spans="2:39" ht="39.75" customHeight="1">
      <c r="B88" s="439"/>
      <c r="C88" s="466"/>
      <c r="D88" s="768"/>
      <c r="E88" s="768"/>
      <c r="F88" s="777"/>
      <c r="G88" s="777"/>
      <c r="H88" s="777"/>
      <c r="I88" s="777"/>
      <c r="J88" s="777"/>
      <c r="K88" s="777"/>
      <c r="L88" s="777"/>
      <c r="M88" s="777"/>
      <c r="N88" s="777"/>
      <c r="O88" s="777"/>
      <c r="P88" s="778"/>
      <c r="Q88" s="778"/>
      <c r="R88" s="778"/>
      <c r="S88" s="769"/>
      <c r="T88" s="769"/>
      <c r="U88" s="770"/>
      <c r="V88" s="770"/>
      <c r="W88" s="770"/>
      <c r="X88" s="771"/>
      <c r="Y88" s="771"/>
      <c r="Z88" s="771"/>
      <c r="AA88" s="772"/>
      <c r="AB88" s="772"/>
      <c r="AC88" s="772"/>
      <c r="AD88" s="772"/>
      <c r="AE88" s="772"/>
      <c r="AF88" s="772"/>
      <c r="AG88" s="772"/>
      <c r="AH88" s="772"/>
      <c r="AI88" s="772"/>
      <c r="AJ88" s="772"/>
      <c r="AM88" s="390"/>
    </row>
    <row r="89" spans="2:39" ht="39.75" customHeight="1">
      <c r="B89" s="439"/>
      <c r="C89" s="438"/>
      <c r="D89" s="768"/>
      <c r="E89" s="768"/>
      <c r="F89" s="776"/>
      <c r="G89" s="776"/>
      <c r="H89" s="776"/>
      <c r="I89" s="776"/>
      <c r="J89" s="776"/>
      <c r="K89" s="776"/>
      <c r="L89" s="776"/>
      <c r="M89" s="776"/>
      <c r="N89" s="776"/>
      <c r="O89" s="776"/>
      <c r="P89" s="776"/>
      <c r="Q89" s="776"/>
      <c r="R89" s="776"/>
      <c r="S89" s="769"/>
      <c r="T89" s="769"/>
      <c r="U89" s="770"/>
      <c r="V89" s="770"/>
      <c r="W89" s="770"/>
      <c r="X89" s="771"/>
      <c r="Y89" s="771"/>
      <c r="Z89" s="771"/>
      <c r="AA89" s="766"/>
      <c r="AB89" s="766"/>
      <c r="AC89" s="766"/>
      <c r="AD89" s="766"/>
      <c r="AE89" s="766"/>
      <c r="AF89" s="766"/>
      <c r="AG89" s="766"/>
      <c r="AH89" s="767"/>
      <c r="AI89" s="767"/>
      <c r="AJ89" s="767"/>
      <c r="AM89" s="390"/>
    </row>
    <row r="90" spans="2:39" ht="13.5" customHeight="1">
      <c r="B90" s="439"/>
      <c r="C90" s="466"/>
      <c r="D90" s="438"/>
      <c r="E90" s="438"/>
      <c r="F90" s="475"/>
      <c r="G90" s="475"/>
      <c r="H90" s="475"/>
      <c r="I90" s="475"/>
      <c r="J90" s="475"/>
      <c r="K90" s="475"/>
      <c r="L90" s="475"/>
      <c r="M90" s="475"/>
      <c r="N90" s="475"/>
      <c r="O90" s="475"/>
      <c r="P90" s="475"/>
      <c r="Q90" s="475"/>
      <c r="R90" s="475"/>
      <c r="S90" s="447"/>
      <c r="T90" s="447"/>
      <c r="U90" s="448"/>
      <c r="V90" s="448"/>
      <c r="W90" s="448"/>
      <c r="X90" s="449"/>
      <c r="Y90" s="449"/>
      <c r="Z90" s="449"/>
      <c r="AA90" s="473"/>
      <c r="AB90" s="473"/>
      <c r="AC90" s="473"/>
      <c r="AD90" s="473"/>
      <c r="AE90" s="473"/>
      <c r="AF90" s="473"/>
      <c r="AG90" s="473"/>
      <c r="AH90" s="473"/>
      <c r="AI90" s="473"/>
      <c r="AJ90" s="473"/>
      <c r="AM90" s="390"/>
    </row>
    <row r="91" spans="2:39" ht="12" customHeight="1">
      <c r="B91" s="437"/>
      <c r="C91" s="438"/>
      <c r="D91" s="768"/>
      <c r="E91" s="768"/>
      <c r="F91" s="774"/>
      <c r="G91" s="774"/>
      <c r="H91" s="774"/>
      <c r="I91" s="774"/>
      <c r="J91" s="774"/>
      <c r="K91" s="774"/>
      <c r="L91" s="774"/>
      <c r="M91" s="774"/>
      <c r="N91" s="774"/>
      <c r="O91" s="774"/>
      <c r="P91" s="775"/>
      <c r="Q91" s="775"/>
      <c r="R91" s="775"/>
      <c r="S91" s="769"/>
      <c r="T91" s="769"/>
      <c r="U91" s="770"/>
      <c r="V91" s="770"/>
      <c r="W91" s="770"/>
      <c r="X91" s="771"/>
      <c r="Y91" s="771"/>
      <c r="Z91" s="771"/>
      <c r="AA91" s="766"/>
      <c r="AB91" s="766"/>
      <c r="AC91" s="766"/>
      <c r="AD91" s="766"/>
      <c r="AE91" s="766"/>
      <c r="AF91" s="766"/>
      <c r="AG91" s="766"/>
      <c r="AH91" s="766"/>
      <c r="AI91" s="766"/>
      <c r="AJ91" s="766"/>
      <c r="AM91" s="390"/>
    </row>
    <row r="92" spans="2:39" ht="12" customHeight="1">
      <c r="B92" s="439"/>
      <c r="C92" s="471"/>
      <c r="D92" s="768"/>
      <c r="E92" s="768"/>
      <c r="F92" s="777"/>
      <c r="G92" s="777"/>
      <c r="H92" s="777"/>
      <c r="I92" s="777"/>
      <c r="J92" s="777"/>
      <c r="K92" s="777"/>
      <c r="L92" s="777"/>
      <c r="M92" s="777"/>
      <c r="N92" s="777"/>
      <c r="O92" s="777"/>
      <c r="P92" s="778"/>
      <c r="Q92" s="778"/>
      <c r="R92" s="778"/>
      <c r="S92" s="769"/>
      <c r="T92" s="769"/>
      <c r="U92" s="770"/>
      <c r="V92" s="770"/>
      <c r="W92" s="770"/>
      <c r="X92" s="771"/>
      <c r="Y92" s="771"/>
      <c r="Z92" s="771"/>
      <c r="AA92" s="766"/>
      <c r="AB92" s="766"/>
      <c r="AC92" s="766"/>
      <c r="AD92" s="766"/>
      <c r="AE92" s="766"/>
      <c r="AF92" s="766"/>
      <c r="AG92" s="766"/>
      <c r="AH92" s="766"/>
      <c r="AI92" s="766"/>
      <c r="AJ92" s="766"/>
      <c r="AM92" s="390"/>
    </row>
    <row r="93" spans="2:39" ht="12" customHeight="1">
      <c r="B93" s="439"/>
      <c r="C93" s="471"/>
      <c r="D93" s="768"/>
      <c r="E93" s="768"/>
      <c r="F93" s="777"/>
      <c r="G93" s="777"/>
      <c r="H93" s="777"/>
      <c r="I93" s="777"/>
      <c r="J93" s="777"/>
      <c r="K93" s="777"/>
      <c r="L93" s="777"/>
      <c r="M93" s="777"/>
      <c r="N93" s="777"/>
      <c r="O93" s="777"/>
      <c r="P93" s="778"/>
      <c r="Q93" s="778"/>
      <c r="R93" s="778"/>
      <c r="S93" s="773"/>
      <c r="T93" s="773"/>
      <c r="U93" s="770"/>
      <c r="V93" s="770"/>
      <c r="W93" s="770"/>
      <c r="X93" s="771"/>
      <c r="Y93" s="771"/>
      <c r="Z93" s="771"/>
      <c r="AA93" s="772"/>
      <c r="AB93" s="772"/>
      <c r="AC93" s="772"/>
      <c r="AD93" s="772"/>
      <c r="AE93" s="772"/>
      <c r="AF93" s="772"/>
      <c r="AG93" s="772"/>
      <c r="AH93" s="772"/>
      <c r="AI93" s="772"/>
      <c r="AJ93" s="772"/>
      <c r="AM93" s="390"/>
    </row>
    <row r="94" spans="2:39" ht="19.5" customHeight="1">
      <c r="B94" s="439"/>
      <c r="C94" s="471"/>
      <c r="D94" s="768"/>
      <c r="E94" s="768"/>
      <c r="F94" s="777"/>
      <c r="G94" s="777"/>
      <c r="H94" s="777"/>
      <c r="I94" s="777"/>
      <c r="J94" s="777"/>
      <c r="K94" s="777"/>
      <c r="L94" s="777"/>
      <c r="M94" s="777"/>
      <c r="N94" s="777"/>
      <c r="O94" s="777"/>
      <c r="P94" s="778"/>
      <c r="Q94" s="778"/>
      <c r="R94" s="778"/>
      <c r="S94" s="773"/>
      <c r="T94" s="773"/>
      <c r="U94" s="770"/>
      <c r="V94" s="770"/>
      <c r="W94" s="770"/>
      <c r="X94" s="771"/>
      <c r="Y94" s="771"/>
      <c r="Z94" s="771"/>
      <c r="AA94" s="772"/>
      <c r="AB94" s="772"/>
      <c r="AC94" s="772"/>
      <c r="AD94" s="772"/>
      <c r="AE94" s="772"/>
      <c r="AF94" s="772"/>
      <c r="AG94" s="772"/>
      <c r="AH94" s="772"/>
      <c r="AI94" s="772"/>
      <c r="AJ94" s="772"/>
      <c r="AM94" s="390"/>
    </row>
    <row r="95" spans="2:39" ht="12" customHeight="1">
      <c r="B95" s="439"/>
      <c r="C95" s="471"/>
      <c r="D95" s="768"/>
      <c r="E95" s="768"/>
      <c r="F95" s="774"/>
      <c r="G95" s="774"/>
      <c r="H95" s="774"/>
      <c r="I95" s="774"/>
      <c r="J95" s="774"/>
      <c r="K95" s="774"/>
      <c r="L95" s="774"/>
      <c r="M95" s="774"/>
      <c r="N95" s="774"/>
      <c r="O95" s="774"/>
      <c r="P95" s="775"/>
      <c r="Q95" s="775"/>
      <c r="R95" s="775"/>
      <c r="S95" s="769"/>
      <c r="T95" s="769"/>
      <c r="U95" s="770"/>
      <c r="V95" s="770"/>
      <c r="W95" s="770"/>
      <c r="X95" s="771"/>
      <c r="Y95" s="771"/>
      <c r="Z95" s="771"/>
      <c r="AA95" s="766"/>
      <c r="AB95" s="766"/>
      <c r="AC95" s="766"/>
      <c r="AD95" s="766"/>
      <c r="AE95" s="766"/>
      <c r="AF95" s="766"/>
      <c r="AG95" s="766"/>
      <c r="AH95" s="766"/>
      <c r="AI95" s="766"/>
      <c r="AJ95" s="766"/>
      <c r="AM95" s="390"/>
    </row>
    <row r="96" spans="2:39" ht="12" customHeight="1">
      <c r="B96" s="439"/>
      <c r="C96" s="471"/>
      <c r="D96" s="768"/>
      <c r="E96" s="768"/>
      <c r="F96" s="777"/>
      <c r="G96" s="777"/>
      <c r="H96" s="777"/>
      <c r="I96" s="777"/>
      <c r="J96" s="777"/>
      <c r="K96" s="777"/>
      <c r="L96" s="777"/>
      <c r="M96" s="777"/>
      <c r="N96" s="777"/>
      <c r="O96" s="777"/>
      <c r="P96" s="778"/>
      <c r="Q96" s="778"/>
      <c r="R96" s="778"/>
      <c r="S96" s="773"/>
      <c r="T96" s="773"/>
      <c r="U96" s="770"/>
      <c r="V96" s="770"/>
      <c r="W96" s="770"/>
      <c r="X96" s="771"/>
      <c r="Y96" s="771"/>
      <c r="Z96" s="771"/>
      <c r="AA96" s="772"/>
      <c r="AB96" s="772"/>
      <c r="AC96" s="772"/>
      <c r="AD96" s="772"/>
      <c r="AE96" s="772"/>
      <c r="AF96" s="772"/>
      <c r="AG96" s="772"/>
      <c r="AH96" s="772"/>
      <c r="AI96" s="772"/>
      <c r="AJ96" s="772"/>
      <c r="AM96" s="390"/>
    </row>
    <row r="97" spans="2:39" ht="12" customHeight="1">
      <c r="B97" s="439"/>
      <c r="C97" s="466"/>
      <c r="D97" s="768"/>
      <c r="E97" s="768"/>
      <c r="F97" s="777"/>
      <c r="G97" s="777"/>
      <c r="H97" s="777"/>
      <c r="I97" s="777"/>
      <c r="J97" s="777"/>
      <c r="K97" s="777"/>
      <c r="L97" s="777"/>
      <c r="M97" s="777"/>
      <c r="N97" s="777"/>
      <c r="O97" s="777"/>
      <c r="P97" s="778"/>
      <c r="Q97" s="778"/>
      <c r="R97" s="778"/>
      <c r="S97" s="769"/>
      <c r="T97" s="769"/>
      <c r="U97" s="770"/>
      <c r="V97" s="770"/>
      <c r="W97" s="770"/>
      <c r="X97" s="771"/>
      <c r="Y97" s="771"/>
      <c r="Z97" s="771"/>
      <c r="AA97" s="772"/>
      <c r="AB97" s="772"/>
      <c r="AC97" s="772"/>
      <c r="AD97" s="772"/>
      <c r="AE97" s="772"/>
      <c r="AF97" s="772"/>
      <c r="AG97" s="772"/>
      <c r="AH97" s="772"/>
      <c r="AI97" s="772"/>
      <c r="AJ97" s="772"/>
      <c r="AM97" s="390"/>
    </row>
    <row r="98" spans="2:39" ht="12" customHeight="1">
      <c r="B98" s="439"/>
      <c r="C98" s="471"/>
      <c r="D98" s="768"/>
      <c r="E98" s="768"/>
      <c r="F98" s="777"/>
      <c r="G98" s="777"/>
      <c r="H98" s="777"/>
      <c r="I98" s="777"/>
      <c r="J98" s="777"/>
      <c r="K98" s="777"/>
      <c r="L98" s="777"/>
      <c r="M98" s="777"/>
      <c r="N98" s="777"/>
      <c r="O98" s="777"/>
      <c r="P98" s="778"/>
      <c r="Q98" s="778"/>
      <c r="R98" s="778"/>
      <c r="S98" s="773"/>
      <c r="T98" s="773"/>
      <c r="U98" s="770"/>
      <c r="V98" s="770"/>
      <c r="W98" s="770"/>
      <c r="X98" s="771"/>
      <c r="Y98" s="771"/>
      <c r="Z98" s="771"/>
      <c r="AA98" s="772"/>
      <c r="AB98" s="772"/>
      <c r="AC98" s="772"/>
      <c r="AD98" s="772"/>
      <c r="AE98" s="772"/>
      <c r="AF98" s="772"/>
      <c r="AG98" s="772"/>
      <c r="AH98" s="772"/>
      <c r="AI98" s="772"/>
      <c r="AJ98" s="772"/>
      <c r="AM98" s="390"/>
    </row>
    <row r="99" spans="2:39" ht="12" customHeight="1">
      <c r="B99" s="439"/>
      <c r="C99" s="471"/>
      <c r="D99" s="438"/>
      <c r="E99" s="438"/>
      <c r="F99" s="774"/>
      <c r="G99" s="774"/>
      <c r="H99" s="774"/>
      <c r="I99" s="774"/>
      <c r="J99" s="774"/>
      <c r="K99" s="774"/>
      <c r="L99" s="774"/>
      <c r="M99" s="774"/>
      <c r="N99" s="774"/>
      <c r="O99" s="774"/>
      <c r="P99" s="775"/>
      <c r="Q99" s="775"/>
      <c r="R99" s="775"/>
      <c r="S99" s="476"/>
      <c r="T99" s="476"/>
      <c r="U99" s="448"/>
      <c r="V99" s="448"/>
      <c r="W99" s="448"/>
      <c r="X99" s="449"/>
      <c r="Y99" s="449"/>
      <c r="Z99" s="449"/>
      <c r="AA99" s="473"/>
      <c r="AB99" s="473"/>
      <c r="AC99" s="473"/>
      <c r="AD99" s="473"/>
      <c r="AE99" s="473"/>
      <c r="AF99" s="473"/>
      <c r="AG99" s="473"/>
      <c r="AH99" s="473"/>
      <c r="AI99" s="473"/>
      <c r="AJ99" s="473"/>
      <c r="AM99" s="390"/>
    </row>
    <row r="100" spans="2:39" ht="12" customHeight="1">
      <c r="B100" s="439"/>
      <c r="C100" s="471"/>
      <c r="D100" s="438"/>
      <c r="E100" s="438"/>
      <c r="F100" s="477"/>
      <c r="G100" s="477"/>
      <c r="H100" s="477"/>
      <c r="I100" s="477"/>
      <c r="J100" s="477"/>
      <c r="K100" s="477"/>
      <c r="L100" s="477"/>
      <c r="M100" s="477"/>
      <c r="N100" s="477"/>
      <c r="O100" s="477"/>
      <c r="P100" s="477"/>
      <c r="Q100" s="477"/>
      <c r="R100" s="477"/>
      <c r="S100" s="476"/>
      <c r="T100" s="476"/>
      <c r="U100" s="448"/>
      <c r="V100" s="448"/>
      <c r="W100" s="448"/>
      <c r="X100" s="449"/>
      <c r="Y100" s="449"/>
      <c r="Z100" s="449"/>
      <c r="AA100" s="473"/>
      <c r="AB100" s="473"/>
      <c r="AC100" s="473"/>
      <c r="AD100" s="473"/>
      <c r="AE100" s="473"/>
      <c r="AF100" s="473"/>
      <c r="AG100" s="473"/>
      <c r="AH100" s="473"/>
      <c r="AI100" s="473"/>
      <c r="AJ100" s="473"/>
      <c r="AM100" s="390"/>
    </row>
    <row r="101" spans="2:39" ht="12" customHeight="1">
      <c r="B101" s="439"/>
      <c r="C101" s="438"/>
      <c r="D101" s="768"/>
      <c r="E101" s="768"/>
      <c r="F101" s="776"/>
      <c r="G101" s="776"/>
      <c r="H101" s="776"/>
      <c r="I101" s="776"/>
      <c r="J101" s="776"/>
      <c r="K101" s="776"/>
      <c r="L101" s="776"/>
      <c r="M101" s="776"/>
      <c r="N101" s="776"/>
      <c r="O101" s="776"/>
      <c r="P101" s="776"/>
      <c r="Q101" s="776"/>
      <c r="R101" s="776"/>
      <c r="S101" s="769"/>
      <c r="T101" s="769"/>
      <c r="U101" s="770"/>
      <c r="V101" s="770"/>
      <c r="W101" s="770"/>
      <c r="X101" s="771"/>
      <c r="Y101" s="771"/>
      <c r="Z101" s="771"/>
      <c r="AA101" s="766"/>
      <c r="AB101" s="766"/>
      <c r="AC101" s="766"/>
      <c r="AD101" s="766"/>
      <c r="AE101" s="766"/>
      <c r="AF101" s="766"/>
      <c r="AG101" s="766"/>
      <c r="AH101" s="767"/>
      <c r="AI101" s="767"/>
      <c r="AJ101" s="767"/>
      <c r="AM101" s="390"/>
    </row>
    <row r="102" spans="2:39" ht="12" customHeight="1">
      <c r="B102" s="439"/>
      <c r="C102" s="438"/>
      <c r="D102" s="768"/>
      <c r="E102" s="768"/>
      <c r="F102" s="477"/>
      <c r="G102" s="477"/>
      <c r="H102" s="477"/>
      <c r="I102" s="477"/>
      <c r="J102" s="477"/>
      <c r="K102" s="477"/>
      <c r="L102" s="477"/>
      <c r="M102" s="477"/>
      <c r="N102" s="477"/>
      <c r="O102" s="477"/>
      <c r="P102" s="477"/>
      <c r="Q102" s="477"/>
      <c r="R102" s="477"/>
      <c r="S102" s="769"/>
      <c r="T102" s="769"/>
      <c r="U102" s="770"/>
      <c r="V102" s="770"/>
      <c r="W102" s="770"/>
      <c r="X102" s="771"/>
      <c r="Y102" s="771"/>
      <c r="Z102" s="771"/>
      <c r="AA102" s="766"/>
      <c r="AB102" s="766"/>
      <c r="AC102" s="766"/>
      <c r="AD102" s="766"/>
      <c r="AE102" s="766"/>
      <c r="AF102" s="766"/>
      <c r="AG102" s="766"/>
      <c r="AH102" s="766"/>
      <c r="AI102" s="766"/>
      <c r="AJ102" s="766"/>
      <c r="AM102" s="390"/>
    </row>
    <row r="103" spans="2:39" ht="12" customHeight="1">
      <c r="B103" s="439"/>
      <c r="C103" s="438"/>
      <c r="D103" s="768"/>
      <c r="E103" s="768"/>
      <c r="F103" s="477"/>
      <c r="G103" s="477"/>
      <c r="H103" s="477"/>
      <c r="I103" s="477"/>
      <c r="J103" s="477"/>
      <c r="K103" s="477"/>
      <c r="L103" s="477"/>
      <c r="M103" s="477"/>
      <c r="N103" s="477"/>
      <c r="O103" s="477"/>
      <c r="P103" s="477"/>
      <c r="Q103" s="477"/>
      <c r="R103" s="477"/>
      <c r="S103" s="769"/>
      <c r="T103" s="769"/>
      <c r="U103" s="770"/>
      <c r="V103" s="770"/>
      <c r="W103" s="770"/>
      <c r="X103" s="771"/>
      <c r="Y103" s="771"/>
      <c r="Z103" s="771"/>
      <c r="AA103" s="766"/>
      <c r="AB103" s="766"/>
      <c r="AC103" s="766"/>
      <c r="AD103" s="766"/>
      <c r="AE103" s="766"/>
      <c r="AF103" s="766"/>
      <c r="AG103" s="766"/>
      <c r="AH103" s="766"/>
      <c r="AI103" s="766"/>
      <c r="AJ103" s="766"/>
      <c r="AM103" s="390"/>
    </row>
    <row r="104" spans="2:39" ht="12" customHeight="1">
      <c r="B104" s="439"/>
      <c r="C104" s="464"/>
      <c r="D104" s="768"/>
      <c r="E104" s="768"/>
      <c r="F104" s="477"/>
      <c r="G104" s="477"/>
      <c r="H104" s="477"/>
      <c r="I104" s="477"/>
      <c r="J104" s="477"/>
      <c r="K104" s="477"/>
      <c r="L104" s="477"/>
      <c r="M104" s="477"/>
      <c r="N104" s="477"/>
      <c r="O104" s="477"/>
      <c r="P104" s="477"/>
      <c r="Q104" s="477"/>
      <c r="R104" s="477"/>
      <c r="S104" s="773"/>
      <c r="T104" s="773"/>
      <c r="U104" s="770"/>
      <c r="V104" s="770"/>
      <c r="W104" s="770"/>
      <c r="X104" s="771"/>
      <c r="Y104" s="771"/>
      <c r="Z104" s="771"/>
      <c r="AA104" s="772"/>
      <c r="AB104" s="772"/>
      <c r="AC104" s="772"/>
      <c r="AD104" s="772"/>
      <c r="AE104" s="772"/>
      <c r="AF104" s="772"/>
      <c r="AG104" s="772"/>
      <c r="AH104" s="772"/>
      <c r="AI104" s="772"/>
      <c r="AJ104" s="772"/>
      <c r="AM104" s="390"/>
    </row>
    <row r="105" spans="2:39" ht="12" customHeight="1">
      <c r="B105" s="439"/>
      <c r="C105" s="464"/>
      <c r="D105" s="768"/>
      <c r="E105" s="768"/>
      <c r="F105" s="477"/>
      <c r="G105" s="477"/>
      <c r="H105" s="477"/>
      <c r="I105" s="477"/>
      <c r="J105" s="477"/>
      <c r="K105" s="477"/>
      <c r="L105" s="477"/>
      <c r="M105" s="477"/>
      <c r="N105" s="477"/>
      <c r="O105" s="477"/>
      <c r="P105" s="477"/>
      <c r="Q105" s="477"/>
      <c r="R105" s="477"/>
      <c r="S105" s="773"/>
      <c r="T105" s="773"/>
      <c r="U105" s="770"/>
      <c r="V105" s="770"/>
      <c r="W105" s="770"/>
      <c r="X105" s="771"/>
      <c r="Y105" s="771"/>
      <c r="Z105" s="771"/>
      <c r="AA105" s="772"/>
      <c r="AB105" s="772"/>
      <c r="AC105" s="772"/>
      <c r="AD105" s="772"/>
      <c r="AE105" s="772"/>
      <c r="AF105" s="772"/>
      <c r="AG105" s="772"/>
      <c r="AH105" s="772"/>
      <c r="AI105" s="772"/>
      <c r="AJ105" s="772"/>
      <c r="AM105" s="390"/>
    </row>
    <row r="106" spans="2:39" ht="12" customHeight="1">
      <c r="B106" s="439"/>
      <c r="C106" s="464"/>
      <c r="D106" s="768"/>
      <c r="E106" s="768"/>
      <c r="F106" s="477"/>
      <c r="G106" s="477"/>
      <c r="H106" s="477"/>
      <c r="I106" s="477"/>
      <c r="J106" s="477"/>
      <c r="K106" s="477"/>
      <c r="L106" s="477"/>
      <c r="M106" s="477"/>
      <c r="N106" s="477"/>
      <c r="O106" s="477"/>
      <c r="P106" s="477"/>
      <c r="Q106" s="477"/>
      <c r="R106" s="477"/>
      <c r="S106" s="773"/>
      <c r="T106" s="773"/>
      <c r="U106" s="770"/>
      <c r="V106" s="770"/>
      <c r="W106" s="770"/>
      <c r="X106" s="771"/>
      <c r="Y106" s="771"/>
      <c r="Z106" s="771"/>
      <c r="AA106" s="766"/>
      <c r="AB106" s="766"/>
      <c r="AC106" s="766"/>
      <c r="AD106" s="766"/>
      <c r="AE106" s="766"/>
      <c r="AF106" s="766"/>
      <c r="AG106" s="766"/>
      <c r="AH106" s="766"/>
      <c r="AI106" s="766"/>
      <c r="AJ106" s="766"/>
      <c r="AM106" s="390"/>
    </row>
    <row r="107" spans="2:39" ht="12" customHeight="1">
      <c r="B107" s="439"/>
      <c r="C107" s="438"/>
      <c r="D107" s="768"/>
      <c r="E107" s="768"/>
      <c r="F107" s="477"/>
      <c r="G107" s="477"/>
      <c r="H107" s="477"/>
      <c r="I107" s="477"/>
      <c r="J107" s="477"/>
      <c r="K107" s="477"/>
      <c r="L107" s="477"/>
      <c r="M107" s="477"/>
      <c r="N107" s="477"/>
      <c r="O107" s="477"/>
      <c r="P107" s="477"/>
      <c r="Q107" s="477"/>
      <c r="R107" s="477"/>
      <c r="S107" s="769"/>
      <c r="T107" s="769"/>
      <c r="U107" s="770"/>
      <c r="V107" s="770"/>
      <c r="W107" s="770"/>
      <c r="X107" s="771"/>
      <c r="Y107" s="771"/>
      <c r="Z107" s="771"/>
      <c r="AA107" s="766"/>
      <c r="AB107" s="766"/>
      <c r="AC107" s="766"/>
      <c r="AD107" s="766"/>
      <c r="AE107" s="766"/>
      <c r="AF107" s="766"/>
      <c r="AG107" s="766"/>
      <c r="AH107" s="766"/>
      <c r="AI107" s="766"/>
      <c r="AJ107" s="766"/>
      <c r="AM107" s="390"/>
    </row>
    <row r="108" spans="2:39" ht="12" customHeight="1">
      <c r="B108" s="436"/>
      <c r="C108" s="436"/>
      <c r="D108" s="436"/>
      <c r="E108" s="436"/>
      <c r="F108" s="477"/>
      <c r="G108" s="477"/>
      <c r="H108" s="477"/>
      <c r="I108" s="477"/>
      <c r="J108" s="477"/>
      <c r="K108" s="477"/>
      <c r="L108" s="477"/>
      <c r="M108" s="477"/>
      <c r="N108" s="477"/>
      <c r="O108" s="477"/>
      <c r="P108" s="436"/>
      <c r="Q108" s="436"/>
      <c r="R108" s="436"/>
      <c r="S108" s="436"/>
      <c r="T108" s="436"/>
      <c r="U108" s="436"/>
      <c r="V108" s="436"/>
      <c r="W108" s="478"/>
      <c r="X108" s="766"/>
      <c r="Y108" s="766"/>
      <c r="Z108" s="766"/>
      <c r="AA108" s="767"/>
      <c r="AB108" s="767"/>
      <c r="AC108" s="767"/>
      <c r="AD108" s="767"/>
      <c r="AE108" s="767"/>
      <c r="AF108" s="767"/>
      <c r="AG108" s="767"/>
      <c r="AH108" s="767"/>
      <c r="AI108" s="767"/>
      <c r="AJ108" s="767"/>
      <c r="AM108" s="390"/>
    </row>
    <row r="109" spans="2:39" ht="12" customHeight="1">
      <c r="B109" s="479"/>
      <c r="C109" s="479"/>
      <c r="D109" s="479"/>
      <c r="E109" s="479"/>
      <c r="F109" s="477"/>
      <c r="G109" s="477"/>
      <c r="H109" s="477"/>
      <c r="I109" s="477"/>
      <c r="J109" s="477"/>
      <c r="K109" s="477"/>
      <c r="L109" s="477"/>
      <c r="M109" s="477"/>
      <c r="N109" s="477"/>
      <c r="O109" s="477"/>
      <c r="P109" s="479"/>
      <c r="Q109" s="479"/>
      <c r="R109" s="479"/>
      <c r="S109" s="479"/>
      <c r="T109" s="479"/>
      <c r="U109" s="479"/>
      <c r="V109" s="479"/>
      <c r="W109" s="479"/>
      <c r="X109" s="479"/>
      <c r="Y109" s="479"/>
      <c r="Z109" s="479"/>
      <c r="AA109" s="479"/>
      <c r="AB109" s="479"/>
      <c r="AC109" s="479"/>
      <c r="AD109" s="479"/>
      <c r="AE109" s="479"/>
      <c r="AF109" s="479"/>
      <c r="AG109" s="479"/>
      <c r="AH109" s="479"/>
      <c r="AI109" s="479"/>
      <c r="AJ109" s="479"/>
      <c r="AM109" s="390"/>
    </row>
    <row r="110" spans="2:39" ht="12" customHeight="1">
      <c r="B110" s="479"/>
      <c r="C110" s="479"/>
      <c r="D110" s="479"/>
      <c r="E110" s="480"/>
      <c r="F110" s="477"/>
      <c r="G110" s="477"/>
      <c r="H110" s="477"/>
      <c r="I110" s="477"/>
      <c r="J110" s="477"/>
      <c r="K110" s="477"/>
      <c r="L110" s="477"/>
      <c r="M110" s="477"/>
      <c r="N110" s="477"/>
      <c r="O110" s="477"/>
      <c r="P110" s="480"/>
      <c r="Q110" s="480"/>
      <c r="R110" s="480"/>
      <c r="S110" s="480"/>
      <c r="T110" s="480"/>
      <c r="U110" s="480"/>
      <c r="V110" s="480"/>
      <c r="W110" s="480"/>
      <c r="X110" s="480"/>
      <c r="Y110" s="480"/>
      <c r="Z110" s="480"/>
      <c r="AA110" s="480"/>
      <c r="AB110" s="480"/>
      <c r="AC110" s="480"/>
      <c r="AD110" s="480"/>
      <c r="AE110" s="480"/>
      <c r="AF110" s="480"/>
      <c r="AG110" s="480"/>
      <c r="AH110" s="480"/>
      <c r="AI110" s="480"/>
      <c r="AJ110" s="480"/>
      <c r="AM110" s="390"/>
    </row>
    <row r="111" spans="2:39" ht="12" customHeight="1">
      <c r="B111" s="479"/>
      <c r="C111" s="479"/>
      <c r="D111" s="480"/>
      <c r="E111" s="480"/>
      <c r="F111" s="480"/>
      <c r="G111" s="480"/>
      <c r="H111" s="480"/>
      <c r="I111" s="480"/>
      <c r="J111" s="480"/>
      <c r="K111" s="480"/>
      <c r="L111" s="480"/>
      <c r="M111" s="480"/>
      <c r="N111" s="480"/>
      <c r="O111" s="480"/>
      <c r="P111" s="480"/>
      <c r="Q111" s="480"/>
      <c r="R111" s="480"/>
      <c r="S111" s="480"/>
      <c r="T111" s="480"/>
      <c r="U111" s="480"/>
      <c r="V111" s="480"/>
      <c r="W111" s="480"/>
      <c r="X111" s="480"/>
      <c r="Y111" s="480"/>
      <c r="Z111" s="480"/>
      <c r="AA111" s="480"/>
      <c r="AB111" s="480"/>
      <c r="AC111" s="480"/>
      <c r="AD111" s="480"/>
      <c r="AE111" s="480"/>
      <c r="AF111" s="480"/>
      <c r="AG111" s="480"/>
      <c r="AH111" s="480"/>
      <c r="AI111" s="480"/>
      <c r="AJ111" s="480"/>
      <c r="AM111" s="390"/>
    </row>
    <row r="112" spans="2:39" ht="12" customHeight="1">
      <c r="B112" s="479"/>
      <c r="C112" s="479"/>
      <c r="D112" s="480"/>
      <c r="E112" s="480"/>
      <c r="F112" s="480"/>
      <c r="G112" s="480"/>
      <c r="H112" s="480"/>
      <c r="I112" s="480"/>
      <c r="J112" s="480"/>
      <c r="K112" s="480"/>
      <c r="L112" s="480"/>
      <c r="M112" s="480"/>
      <c r="N112" s="480"/>
      <c r="O112" s="480"/>
      <c r="P112" s="480"/>
      <c r="Q112" s="480"/>
      <c r="R112" s="480"/>
      <c r="S112" s="480"/>
      <c r="T112" s="480"/>
      <c r="U112" s="480"/>
      <c r="V112" s="480"/>
      <c r="W112" s="480"/>
      <c r="X112" s="480"/>
      <c r="Y112" s="480"/>
      <c r="Z112" s="480"/>
      <c r="AA112" s="480"/>
      <c r="AB112" s="480"/>
      <c r="AC112" s="480"/>
      <c r="AD112" s="480"/>
      <c r="AE112" s="480"/>
      <c r="AF112" s="480"/>
      <c r="AG112" s="480"/>
      <c r="AH112" s="480"/>
      <c r="AI112" s="480"/>
      <c r="AJ112" s="480"/>
      <c r="AM112" s="390"/>
    </row>
    <row r="113" spans="2:39" ht="12" customHeight="1">
      <c r="B113" s="479"/>
      <c r="C113" s="479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S113" s="480"/>
      <c r="T113" s="480"/>
      <c r="U113" s="480"/>
      <c r="V113" s="480"/>
      <c r="W113" s="480"/>
      <c r="X113" s="480"/>
      <c r="Y113" s="480"/>
      <c r="Z113" s="480"/>
      <c r="AA113" s="480"/>
      <c r="AB113" s="480"/>
      <c r="AC113" s="480"/>
      <c r="AD113" s="480"/>
      <c r="AE113" s="480"/>
      <c r="AF113" s="480"/>
      <c r="AG113" s="480"/>
      <c r="AH113" s="480"/>
      <c r="AI113" s="480"/>
      <c r="AJ113" s="480"/>
      <c r="AM113" s="390"/>
    </row>
    <row r="114" spans="2:39" ht="22.5" customHeight="1">
      <c r="B114" s="479"/>
      <c r="C114" s="479"/>
      <c r="D114" s="480"/>
      <c r="E114" s="480"/>
      <c r="F114" s="480"/>
      <c r="G114" s="480"/>
      <c r="H114" s="480"/>
      <c r="I114" s="480"/>
      <c r="J114" s="480"/>
      <c r="K114" s="480"/>
      <c r="L114" s="480"/>
      <c r="M114" s="480"/>
      <c r="N114" s="480"/>
      <c r="O114" s="480"/>
      <c r="P114" s="480"/>
      <c r="Q114" s="480"/>
      <c r="R114" s="480"/>
      <c r="S114" s="480"/>
      <c r="T114" s="480"/>
      <c r="U114" s="480"/>
      <c r="V114" s="480"/>
      <c r="W114" s="480"/>
      <c r="X114" s="480"/>
      <c r="Y114" s="480"/>
      <c r="Z114" s="480"/>
      <c r="AA114" s="480"/>
      <c r="AB114" s="480"/>
      <c r="AC114" s="480"/>
      <c r="AD114" s="480"/>
      <c r="AE114" s="480"/>
      <c r="AF114" s="480"/>
      <c r="AG114" s="480"/>
      <c r="AH114" s="480"/>
      <c r="AI114" s="480"/>
      <c r="AJ114" s="480"/>
      <c r="AM114" s="390"/>
    </row>
    <row r="115" spans="2:39" ht="12" customHeight="1">
      <c r="B115" s="479"/>
      <c r="C115" s="479"/>
      <c r="D115" s="479"/>
      <c r="E115" s="479"/>
      <c r="F115" s="479"/>
      <c r="G115" s="479"/>
      <c r="H115" s="479"/>
      <c r="I115" s="479"/>
      <c r="J115" s="479"/>
      <c r="K115" s="479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79"/>
      <c r="Y115" s="479"/>
      <c r="Z115" s="479"/>
      <c r="AA115" s="479"/>
      <c r="AB115" s="479"/>
      <c r="AC115" s="479"/>
      <c r="AD115" s="479"/>
      <c r="AE115" s="479"/>
      <c r="AF115" s="479"/>
      <c r="AG115" s="479"/>
      <c r="AH115" s="479"/>
      <c r="AI115" s="479"/>
      <c r="AJ115" s="479"/>
      <c r="AM115" s="390"/>
    </row>
    <row r="116" spans="2:39" ht="12" customHeight="1">
      <c r="B116" s="479"/>
      <c r="C116" s="479"/>
      <c r="D116" s="479"/>
      <c r="E116" s="479"/>
      <c r="F116" s="479"/>
      <c r="G116" s="479"/>
      <c r="H116" s="479"/>
      <c r="I116" s="479"/>
      <c r="J116" s="479"/>
      <c r="K116" s="479"/>
      <c r="L116" s="479"/>
      <c r="M116" s="479"/>
      <c r="N116" s="479"/>
      <c r="O116" s="479"/>
      <c r="P116" s="479"/>
      <c r="Q116" s="479"/>
      <c r="R116" s="479"/>
      <c r="S116" s="479"/>
      <c r="T116" s="479"/>
      <c r="U116" s="479"/>
      <c r="V116" s="479"/>
      <c r="W116" s="479"/>
      <c r="X116" s="479"/>
      <c r="Y116" s="479"/>
      <c r="Z116" s="479"/>
      <c r="AA116" s="479"/>
      <c r="AB116" s="479"/>
      <c r="AC116" s="479"/>
      <c r="AD116" s="479"/>
      <c r="AE116" s="479"/>
      <c r="AF116" s="479"/>
      <c r="AG116" s="479"/>
      <c r="AH116" s="479"/>
      <c r="AI116" s="479"/>
      <c r="AJ116" s="479"/>
      <c r="AM116" s="390"/>
    </row>
    <row r="117" spans="2:39" ht="12" customHeight="1">
      <c r="B117" s="479"/>
      <c r="C117" s="479"/>
      <c r="D117" s="479"/>
      <c r="E117" s="479"/>
      <c r="F117" s="479"/>
      <c r="G117" s="479"/>
      <c r="H117" s="479"/>
      <c r="I117" s="479"/>
      <c r="J117" s="479"/>
      <c r="K117" s="479"/>
      <c r="L117" s="479"/>
      <c r="M117" s="479"/>
      <c r="N117" s="479"/>
      <c r="O117" s="479"/>
      <c r="P117" s="479"/>
      <c r="Q117" s="479"/>
      <c r="R117" s="479"/>
      <c r="S117" s="479"/>
      <c r="T117" s="479"/>
      <c r="U117" s="479"/>
      <c r="V117" s="479"/>
      <c r="W117" s="479"/>
      <c r="X117" s="479"/>
      <c r="Y117" s="479"/>
      <c r="Z117" s="479"/>
      <c r="AA117" s="479"/>
      <c r="AB117" s="479"/>
      <c r="AC117" s="479"/>
      <c r="AD117" s="479"/>
      <c r="AE117" s="479"/>
      <c r="AF117" s="479"/>
      <c r="AG117" s="479"/>
      <c r="AH117" s="479"/>
      <c r="AI117" s="479"/>
      <c r="AJ117" s="479"/>
      <c r="AM117" s="390"/>
    </row>
    <row r="118" spans="2:39" ht="12" customHeight="1">
      <c r="B118" s="479"/>
      <c r="C118" s="479"/>
      <c r="D118" s="479"/>
      <c r="E118" s="479"/>
      <c r="F118" s="479"/>
      <c r="G118" s="479"/>
      <c r="H118" s="479"/>
      <c r="I118" s="479"/>
      <c r="J118" s="479"/>
      <c r="K118" s="479"/>
      <c r="L118" s="479"/>
      <c r="M118" s="479"/>
      <c r="N118" s="479"/>
      <c r="O118" s="479"/>
      <c r="P118" s="479"/>
      <c r="Q118" s="479"/>
      <c r="R118" s="479"/>
      <c r="S118" s="479"/>
      <c r="T118" s="479"/>
      <c r="U118" s="479"/>
      <c r="V118" s="479"/>
      <c r="W118" s="479"/>
      <c r="X118" s="479"/>
      <c r="Y118" s="479"/>
      <c r="Z118" s="479"/>
      <c r="AA118" s="479"/>
      <c r="AB118" s="479"/>
      <c r="AC118" s="479"/>
      <c r="AD118" s="479"/>
      <c r="AE118" s="479"/>
      <c r="AF118" s="479"/>
      <c r="AG118" s="479"/>
      <c r="AH118" s="479"/>
      <c r="AI118" s="479"/>
      <c r="AJ118" s="479"/>
      <c r="AM118" s="390"/>
    </row>
    <row r="119" spans="2:39" ht="12" customHeight="1">
      <c r="B119" s="479"/>
      <c r="C119" s="479"/>
      <c r="D119" s="479"/>
      <c r="E119" s="479"/>
      <c r="F119" s="479"/>
      <c r="G119" s="479"/>
      <c r="H119" s="479"/>
      <c r="I119" s="479"/>
      <c r="J119" s="479"/>
      <c r="K119" s="479"/>
      <c r="L119" s="479"/>
      <c r="M119" s="479"/>
      <c r="N119" s="479"/>
      <c r="O119" s="479"/>
      <c r="P119" s="479"/>
      <c r="Q119" s="479"/>
      <c r="R119" s="479"/>
      <c r="S119" s="479"/>
      <c r="T119" s="479"/>
      <c r="U119" s="479"/>
      <c r="V119" s="479"/>
      <c r="W119" s="479"/>
      <c r="X119" s="479"/>
      <c r="Y119" s="479"/>
      <c r="Z119" s="479"/>
      <c r="AA119" s="479"/>
      <c r="AB119" s="479"/>
      <c r="AC119" s="479"/>
      <c r="AD119" s="479"/>
      <c r="AE119" s="479"/>
      <c r="AF119" s="479"/>
      <c r="AG119" s="479"/>
      <c r="AH119" s="479"/>
      <c r="AI119" s="479"/>
      <c r="AJ119" s="479"/>
      <c r="AM119" s="390"/>
    </row>
    <row r="120" spans="2:39" ht="12" customHeight="1">
      <c r="B120" s="479"/>
      <c r="C120" s="479"/>
      <c r="D120" s="479"/>
      <c r="E120" s="479"/>
      <c r="F120" s="479"/>
      <c r="G120" s="479"/>
      <c r="H120" s="479"/>
      <c r="I120" s="479"/>
      <c r="J120" s="479"/>
      <c r="K120" s="479"/>
      <c r="L120" s="479"/>
      <c r="M120" s="479"/>
      <c r="N120" s="479"/>
      <c r="O120" s="479"/>
      <c r="P120" s="479"/>
      <c r="Q120" s="479"/>
      <c r="R120" s="479"/>
      <c r="S120" s="479"/>
      <c r="T120" s="479"/>
      <c r="U120" s="479"/>
      <c r="V120" s="479"/>
      <c r="W120" s="479"/>
      <c r="X120" s="479"/>
      <c r="Y120" s="479"/>
      <c r="Z120" s="479"/>
      <c r="AA120" s="479"/>
      <c r="AB120" s="479"/>
      <c r="AC120" s="479"/>
      <c r="AD120" s="479"/>
      <c r="AE120" s="479"/>
      <c r="AF120" s="479"/>
      <c r="AG120" s="479"/>
      <c r="AH120" s="479"/>
      <c r="AI120" s="479"/>
      <c r="AJ120" s="479"/>
      <c r="AM120" s="390"/>
    </row>
    <row r="121" spans="2:39" ht="12" customHeight="1">
      <c r="B121" s="479"/>
      <c r="C121" s="479"/>
      <c r="D121" s="479"/>
      <c r="E121" s="479"/>
      <c r="F121" s="479"/>
      <c r="G121" s="479"/>
      <c r="H121" s="479"/>
      <c r="I121" s="479"/>
      <c r="J121" s="479"/>
      <c r="K121" s="479"/>
      <c r="L121" s="479"/>
      <c r="M121" s="479"/>
      <c r="N121" s="479"/>
      <c r="O121" s="479"/>
      <c r="P121" s="479"/>
      <c r="Q121" s="479"/>
      <c r="R121" s="479"/>
      <c r="S121" s="479"/>
      <c r="T121" s="479"/>
      <c r="U121" s="479"/>
      <c r="V121" s="479"/>
      <c r="W121" s="479"/>
      <c r="X121" s="479"/>
      <c r="Y121" s="479"/>
      <c r="Z121" s="479"/>
      <c r="AA121" s="479"/>
      <c r="AB121" s="479"/>
      <c r="AC121" s="479"/>
      <c r="AD121" s="479"/>
      <c r="AE121" s="479"/>
      <c r="AF121" s="479"/>
      <c r="AG121" s="479"/>
      <c r="AH121" s="479"/>
      <c r="AI121" s="479"/>
      <c r="AJ121" s="479"/>
      <c r="AM121" s="390"/>
    </row>
    <row r="122" spans="2:39" ht="12" customHeight="1">
      <c r="B122" s="479"/>
      <c r="C122" s="479"/>
      <c r="D122" s="479"/>
      <c r="E122" s="479"/>
      <c r="F122" s="479"/>
      <c r="G122" s="479"/>
      <c r="H122" s="479"/>
      <c r="I122" s="479"/>
      <c r="J122" s="479"/>
      <c r="K122" s="479"/>
      <c r="L122" s="479"/>
      <c r="M122" s="479"/>
      <c r="N122" s="479"/>
      <c r="O122" s="479"/>
      <c r="P122" s="479"/>
      <c r="Q122" s="479"/>
      <c r="R122" s="479"/>
      <c r="S122" s="479"/>
      <c r="T122" s="479"/>
      <c r="U122" s="479"/>
      <c r="V122" s="479"/>
      <c r="W122" s="479"/>
      <c r="X122" s="479"/>
      <c r="Y122" s="479"/>
      <c r="Z122" s="479"/>
      <c r="AA122" s="479"/>
      <c r="AB122" s="479"/>
      <c r="AC122" s="479"/>
      <c r="AD122" s="479"/>
      <c r="AE122" s="479"/>
      <c r="AF122" s="479"/>
      <c r="AG122" s="479"/>
      <c r="AH122" s="479"/>
      <c r="AI122" s="479"/>
      <c r="AJ122" s="479"/>
      <c r="AM122" s="390"/>
    </row>
    <row r="123" spans="2:39" ht="12" customHeight="1">
      <c r="B123" s="436"/>
      <c r="C123" s="436"/>
      <c r="D123" s="436"/>
      <c r="E123" s="436"/>
      <c r="F123" s="477"/>
      <c r="G123" s="477"/>
      <c r="H123" s="477"/>
      <c r="I123" s="477"/>
      <c r="J123" s="477"/>
      <c r="K123" s="477"/>
      <c r="L123" s="477"/>
      <c r="M123" s="477"/>
      <c r="N123" s="477"/>
      <c r="O123" s="477"/>
      <c r="P123" s="436"/>
      <c r="Q123" s="436"/>
      <c r="R123" s="436"/>
      <c r="S123" s="436"/>
      <c r="T123" s="436"/>
      <c r="U123" s="436"/>
      <c r="V123" s="436"/>
      <c r="W123" s="436"/>
      <c r="X123" s="436"/>
      <c r="Y123" s="436"/>
      <c r="Z123" s="436"/>
      <c r="AA123" s="436"/>
      <c r="AB123" s="436"/>
      <c r="AC123" s="436"/>
      <c r="AD123" s="436"/>
      <c r="AE123" s="436"/>
      <c r="AF123" s="436"/>
      <c r="AG123" s="436"/>
      <c r="AH123" s="436"/>
      <c r="AI123" s="436"/>
      <c r="AJ123" s="436"/>
      <c r="AM123" s="390"/>
    </row>
    <row r="124" spans="2:39" ht="12" customHeight="1">
      <c r="B124" s="436"/>
      <c r="C124" s="436"/>
      <c r="D124" s="436"/>
      <c r="E124" s="436"/>
      <c r="F124" s="477"/>
      <c r="G124" s="477"/>
      <c r="H124" s="477"/>
      <c r="I124" s="477"/>
      <c r="J124" s="477"/>
      <c r="K124" s="477"/>
      <c r="L124" s="477"/>
      <c r="M124" s="477"/>
      <c r="N124" s="477"/>
      <c r="O124" s="477"/>
      <c r="P124" s="436"/>
      <c r="Q124" s="436"/>
      <c r="R124" s="436"/>
      <c r="S124" s="436"/>
      <c r="T124" s="436"/>
      <c r="U124" s="436"/>
      <c r="V124" s="436"/>
      <c r="W124" s="436"/>
      <c r="X124" s="436"/>
      <c r="Y124" s="436"/>
      <c r="Z124" s="436"/>
      <c r="AA124" s="436"/>
      <c r="AB124" s="436"/>
      <c r="AC124" s="436"/>
      <c r="AD124" s="436"/>
      <c r="AE124" s="436"/>
      <c r="AF124" s="436"/>
      <c r="AG124" s="436"/>
      <c r="AH124" s="436"/>
      <c r="AI124" s="436"/>
      <c r="AJ124" s="436"/>
      <c r="AM124" s="390"/>
    </row>
    <row r="125" spans="2:39" ht="12" customHeight="1">
      <c r="B125" s="436"/>
      <c r="C125" s="436"/>
      <c r="D125" s="436"/>
      <c r="E125" s="436"/>
      <c r="F125" s="477"/>
      <c r="G125" s="477"/>
      <c r="H125" s="477"/>
      <c r="I125" s="477"/>
      <c r="J125" s="477"/>
      <c r="K125" s="477"/>
      <c r="L125" s="477"/>
      <c r="M125" s="477"/>
      <c r="N125" s="477"/>
      <c r="O125" s="477"/>
      <c r="P125" s="436"/>
      <c r="Q125" s="436"/>
      <c r="R125" s="436"/>
      <c r="S125" s="436"/>
      <c r="T125" s="436"/>
      <c r="U125" s="436"/>
      <c r="V125" s="436"/>
      <c r="W125" s="436"/>
      <c r="X125" s="436"/>
      <c r="Y125" s="436"/>
      <c r="Z125" s="436"/>
      <c r="AA125" s="436"/>
      <c r="AB125" s="436"/>
      <c r="AC125" s="436"/>
      <c r="AD125" s="436"/>
      <c r="AE125" s="436"/>
      <c r="AF125" s="436"/>
      <c r="AG125" s="436"/>
      <c r="AH125" s="436"/>
      <c r="AI125" s="436"/>
      <c r="AJ125" s="436"/>
      <c r="AM125" s="390"/>
    </row>
    <row r="126" spans="2:39" ht="12" customHeight="1">
      <c r="B126" s="436"/>
      <c r="C126" s="436"/>
      <c r="D126" s="436"/>
      <c r="E126" s="436"/>
      <c r="F126" s="477"/>
      <c r="G126" s="477"/>
      <c r="H126" s="477"/>
      <c r="I126" s="477"/>
      <c r="J126" s="477"/>
      <c r="K126" s="477"/>
      <c r="L126" s="477"/>
      <c r="M126" s="477"/>
      <c r="N126" s="477"/>
      <c r="O126" s="477"/>
      <c r="P126" s="436"/>
      <c r="Q126" s="436"/>
      <c r="R126" s="436"/>
      <c r="S126" s="436"/>
      <c r="T126" s="436"/>
      <c r="U126" s="436"/>
      <c r="V126" s="436"/>
      <c r="W126" s="436"/>
      <c r="X126" s="436"/>
      <c r="Y126" s="436"/>
      <c r="Z126" s="436"/>
      <c r="AA126" s="436"/>
      <c r="AB126" s="436"/>
      <c r="AC126" s="436"/>
      <c r="AD126" s="436"/>
      <c r="AE126" s="436"/>
      <c r="AF126" s="436"/>
      <c r="AG126" s="436"/>
      <c r="AH126" s="436"/>
      <c r="AI126" s="436"/>
      <c r="AJ126" s="436"/>
      <c r="AM126" s="390"/>
    </row>
    <row r="127" spans="2:39" ht="12" customHeight="1">
      <c r="B127" s="436"/>
      <c r="C127" s="436"/>
      <c r="D127" s="436"/>
      <c r="E127" s="436"/>
      <c r="F127" s="477"/>
      <c r="G127" s="477"/>
      <c r="H127" s="477"/>
      <c r="I127" s="477"/>
      <c r="J127" s="477"/>
      <c r="K127" s="477"/>
      <c r="L127" s="477"/>
      <c r="M127" s="477"/>
      <c r="N127" s="477"/>
      <c r="O127" s="477"/>
      <c r="P127" s="436"/>
      <c r="Q127" s="436"/>
      <c r="R127" s="436"/>
      <c r="S127" s="436"/>
      <c r="T127" s="436"/>
      <c r="U127" s="436"/>
      <c r="V127" s="436"/>
      <c r="W127" s="436"/>
      <c r="X127" s="436"/>
      <c r="Y127" s="436"/>
      <c r="Z127" s="436"/>
      <c r="AA127" s="436"/>
      <c r="AB127" s="436"/>
      <c r="AC127" s="436"/>
      <c r="AD127" s="436"/>
      <c r="AE127" s="436"/>
      <c r="AF127" s="436"/>
      <c r="AG127" s="436"/>
      <c r="AH127" s="436"/>
      <c r="AI127" s="436"/>
      <c r="AJ127" s="436"/>
      <c r="AM127" s="390"/>
    </row>
    <row r="128" spans="2:39" ht="12" customHeight="1">
      <c r="B128" s="436"/>
      <c r="C128" s="436"/>
      <c r="D128" s="436"/>
      <c r="E128" s="436"/>
      <c r="F128" s="477"/>
      <c r="G128" s="477"/>
      <c r="H128" s="477"/>
      <c r="I128" s="477"/>
      <c r="J128" s="477"/>
      <c r="K128" s="477"/>
      <c r="L128" s="477"/>
      <c r="M128" s="477"/>
      <c r="N128" s="477"/>
      <c r="O128" s="477"/>
      <c r="P128" s="436"/>
      <c r="Q128" s="436"/>
      <c r="R128" s="436"/>
      <c r="S128" s="436"/>
      <c r="T128" s="436"/>
      <c r="U128" s="436"/>
      <c r="V128" s="436"/>
      <c r="W128" s="436"/>
      <c r="X128" s="436"/>
      <c r="Y128" s="436"/>
      <c r="Z128" s="436"/>
      <c r="AA128" s="436"/>
      <c r="AB128" s="436"/>
      <c r="AC128" s="436"/>
      <c r="AD128" s="436"/>
      <c r="AE128" s="436"/>
      <c r="AF128" s="436"/>
      <c r="AG128" s="436"/>
      <c r="AH128" s="436"/>
      <c r="AI128" s="436"/>
      <c r="AJ128" s="436"/>
      <c r="AM128" s="390"/>
    </row>
    <row r="129" spans="2:39" ht="12" customHeight="1">
      <c r="B129" s="436"/>
      <c r="C129" s="436"/>
      <c r="D129" s="436"/>
      <c r="E129" s="436"/>
      <c r="F129" s="477"/>
      <c r="G129" s="477"/>
      <c r="H129" s="477"/>
      <c r="I129" s="477"/>
      <c r="J129" s="477"/>
      <c r="K129" s="477"/>
      <c r="L129" s="477"/>
      <c r="M129" s="477"/>
      <c r="N129" s="477"/>
      <c r="O129" s="477"/>
      <c r="P129" s="436"/>
      <c r="Q129" s="436"/>
      <c r="R129" s="436"/>
      <c r="S129" s="436"/>
      <c r="T129" s="436"/>
      <c r="U129" s="436"/>
      <c r="V129" s="436"/>
      <c r="W129" s="436"/>
      <c r="X129" s="436"/>
      <c r="Y129" s="436"/>
      <c r="Z129" s="436"/>
      <c r="AA129" s="436"/>
      <c r="AB129" s="436"/>
      <c r="AC129" s="436"/>
      <c r="AD129" s="436"/>
      <c r="AE129" s="436"/>
      <c r="AF129" s="436"/>
      <c r="AG129" s="436"/>
      <c r="AH129" s="436"/>
      <c r="AI129" s="436"/>
      <c r="AJ129" s="436"/>
      <c r="AM129" s="390"/>
    </row>
    <row r="130" spans="2:39" ht="12" customHeight="1">
      <c r="B130" s="436"/>
      <c r="C130" s="436"/>
      <c r="D130" s="436"/>
      <c r="E130" s="436"/>
      <c r="F130" s="477"/>
      <c r="G130" s="477"/>
      <c r="H130" s="477"/>
      <c r="I130" s="477"/>
      <c r="J130" s="477"/>
      <c r="K130" s="477"/>
      <c r="L130" s="477"/>
      <c r="M130" s="477"/>
      <c r="N130" s="477"/>
      <c r="O130" s="477"/>
      <c r="P130" s="436"/>
      <c r="Q130" s="436"/>
      <c r="R130" s="436"/>
      <c r="S130" s="436"/>
      <c r="T130" s="436"/>
      <c r="U130" s="436"/>
      <c r="V130" s="436"/>
      <c r="W130" s="436"/>
      <c r="X130" s="436"/>
      <c r="Y130" s="436"/>
      <c r="Z130" s="436"/>
      <c r="AA130" s="436"/>
      <c r="AB130" s="436"/>
      <c r="AC130" s="436"/>
      <c r="AD130" s="436"/>
      <c r="AE130" s="436"/>
      <c r="AF130" s="436"/>
      <c r="AG130" s="436"/>
      <c r="AH130" s="436"/>
      <c r="AI130" s="436"/>
      <c r="AJ130" s="436"/>
      <c r="AM130" s="390"/>
    </row>
    <row r="131" spans="2:39" ht="12" customHeight="1">
      <c r="B131" s="436"/>
      <c r="C131" s="436"/>
      <c r="D131" s="436"/>
      <c r="E131" s="436"/>
      <c r="F131" s="477"/>
      <c r="G131" s="477"/>
      <c r="H131" s="477"/>
      <c r="I131" s="477"/>
      <c r="J131" s="477"/>
      <c r="K131" s="477"/>
      <c r="L131" s="477"/>
      <c r="M131" s="477"/>
      <c r="N131" s="477"/>
      <c r="O131" s="477"/>
      <c r="P131" s="436"/>
      <c r="Q131" s="436"/>
      <c r="R131" s="436"/>
      <c r="S131" s="436"/>
      <c r="T131" s="436"/>
      <c r="U131" s="436"/>
      <c r="V131" s="436"/>
      <c r="W131" s="436"/>
      <c r="X131" s="436"/>
      <c r="Y131" s="436"/>
      <c r="Z131" s="436"/>
      <c r="AA131" s="436"/>
      <c r="AB131" s="436"/>
      <c r="AC131" s="436"/>
      <c r="AD131" s="436"/>
      <c r="AE131" s="436"/>
      <c r="AF131" s="436"/>
      <c r="AG131" s="436"/>
      <c r="AH131" s="436"/>
      <c r="AI131" s="436"/>
      <c r="AJ131" s="436"/>
      <c r="AM131" s="390"/>
    </row>
    <row r="132" spans="2:39" ht="12" customHeight="1">
      <c r="B132" s="436"/>
      <c r="C132" s="436"/>
      <c r="D132" s="436"/>
      <c r="E132" s="436"/>
      <c r="F132" s="477"/>
      <c r="G132" s="477"/>
      <c r="H132" s="477"/>
      <c r="I132" s="477"/>
      <c r="J132" s="477"/>
      <c r="K132" s="477"/>
      <c r="L132" s="477"/>
      <c r="M132" s="477"/>
      <c r="N132" s="477"/>
      <c r="O132" s="477"/>
      <c r="P132" s="436"/>
      <c r="Q132" s="436"/>
      <c r="R132" s="436"/>
      <c r="S132" s="436"/>
      <c r="T132" s="436"/>
      <c r="U132" s="436"/>
      <c r="V132" s="436"/>
      <c r="W132" s="436"/>
      <c r="X132" s="436"/>
      <c r="Y132" s="436"/>
      <c r="Z132" s="436"/>
      <c r="AA132" s="436"/>
      <c r="AB132" s="436"/>
      <c r="AC132" s="436"/>
      <c r="AD132" s="436"/>
      <c r="AE132" s="436"/>
      <c r="AF132" s="436"/>
      <c r="AG132" s="436"/>
      <c r="AH132" s="436"/>
      <c r="AI132" s="436"/>
      <c r="AJ132" s="436"/>
      <c r="AM132" s="390"/>
    </row>
    <row r="133" spans="2:39" ht="12" customHeight="1">
      <c r="B133" s="436"/>
      <c r="C133" s="436"/>
      <c r="D133" s="436"/>
      <c r="E133" s="436"/>
      <c r="F133" s="477"/>
      <c r="G133" s="477"/>
      <c r="H133" s="477"/>
      <c r="I133" s="477"/>
      <c r="J133" s="477"/>
      <c r="K133" s="477"/>
      <c r="L133" s="477"/>
      <c r="M133" s="477"/>
      <c r="N133" s="477"/>
      <c r="O133" s="477"/>
      <c r="P133" s="436"/>
      <c r="Q133" s="436"/>
      <c r="R133" s="436"/>
      <c r="S133" s="436"/>
      <c r="T133" s="436"/>
      <c r="U133" s="436"/>
      <c r="V133" s="436"/>
      <c r="W133" s="436"/>
      <c r="X133" s="436"/>
      <c r="Y133" s="436"/>
      <c r="Z133" s="436"/>
      <c r="AA133" s="436"/>
      <c r="AB133" s="436"/>
      <c r="AC133" s="436"/>
      <c r="AD133" s="436"/>
      <c r="AE133" s="436"/>
      <c r="AF133" s="436"/>
      <c r="AG133" s="436"/>
      <c r="AH133" s="436"/>
      <c r="AI133" s="436"/>
      <c r="AJ133" s="436"/>
      <c r="AM133" s="390"/>
    </row>
    <row r="134" spans="2:39" ht="12" customHeight="1">
      <c r="B134" s="436"/>
      <c r="C134" s="436"/>
      <c r="D134" s="436"/>
      <c r="E134" s="436"/>
      <c r="F134" s="477"/>
      <c r="G134" s="477"/>
      <c r="H134" s="477"/>
      <c r="I134" s="477"/>
      <c r="J134" s="477"/>
      <c r="K134" s="477"/>
      <c r="L134" s="477"/>
      <c r="M134" s="477"/>
      <c r="N134" s="477"/>
      <c r="O134" s="477"/>
      <c r="P134" s="436"/>
      <c r="Q134" s="436"/>
      <c r="R134" s="436"/>
      <c r="S134" s="436"/>
      <c r="T134" s="436"/>
      <c r="U134" s="436"/>
      <c r="V134" s="436"/>
      <c r="W134" s="436"/>
      <c r="X134" s="436"/>
      <c r="Y134" s="436"/>
      <c r="Z134" s="436"/>
      <c r="AA134" s="436"/>
      <c r="AB134" s="436"/>
      <c r="AC134" s="436"/>
      <c r="AD134" s="436"/>
      <c r="AE134" s="436"/>
      <c r="AF134" s="436"/>
      <c r="AG134" s="436"/>
      <c r="AH134" s="436"/>
      <c r="AI134" s="436"/>
      <c r="AJ134" s="436"/>
      <c r="AM134" s="390"/>
    </row>
    <row r="135" spans="2:39" ht="12" customHeight="1">
      <c r="B135" s="436"/>
      <c r="C135" s="436"/>
      <c r="D135" s="436"/>
      <c r="E135" s="436"/>
      <c r="F135" s="477"/>
      <c r="G135" s="477"/>
      <c r="H135" s="477"/>
      <c r="I135" s="477"/>
      <c r="J135" s="477"/>
      <c r="K135" s="477"/>
      <c r="L135" s="477"/>
      <c r="M135" s="477"/>
      <c r="N135" s="477"/>
      <c r="O135" s="477"/>
      <c r="P135" s="436"/>
      <c r="Q135" s="436"/>
      <c r="R135" s="436"/>
      <c r="S135" s="436"/>
      <c r="T135" s="436"/>
      <c r="U135" s="436"/>
      <c r="V135" s="436"/>
      <c r="W135" s="436"/>
      <c r="X135" s="436"/>
      <c r="Y135" s="436"/>
      <c r="Z135" s="436"/>
      <c r="AA135" s="436"/>
      <c r="AB135" s="436"/>
      <c r="AC135" s="436"/>
      <c r="AD135" s="436"/>
      <c r="AE135" s="436"/>
      <c r="AF135" s="436"/>
      <c r="AG135" s="436"/>
      <c r="AH135" s="436"/>
      <c r="AI135" s="436"/>
      <c r="AJ135" s="436"/>
      <c r="AM135" s="390"/>
    </row>
    <row r="136" spans="2:39" ht="12" customHeight="1">
      <c r="B136" s="436"/>
      <c r="C136" s="436"/>
      <c r="D136" s="436"/>
      <c r="E136" s="436"/>
      <c r="F136" s="477"/>
      <c r="G136" s="477"/>
      <c r="H136" s="477"/>
      <c r="I136" s="477"/>
      <c r="J136" s="477"/>
      <c r="K136" s="477"/>
      <c r="L136" s="477"/>
      <c r="M136" s="477"/>
      <c r="N136" s="477"/>
      <c r="O136" s="477"/>
      <c r="P136" s="436"/>
      <c r="Q136" s="436"/>
      <c r="R136" s="436"/>
      <c r="S136" s="436"/>
      <c r="T136" s="436"/>
      <c r="U136" s="436"/>
      <c r="V136" s="436"/>
      <c r="W136" s="436"/>
      <c r="X136" s="436"/>
      <c r="Y136" s="436"/>
      <c r="Z136" s="436"/>
      <c r="AA136" s="436"/>
      <c r="AB136" s="436"/>
      <c r="AC136" s="436"/>
      <c r="AD136" s="436"/>
      <c r="AE136" s="436"/>
      <c r="AF136" s="436"/>
      <c r="AG136" s="436"/>
      <c r="AH136" s="436"/>
      <c r="AI136" s="436"/>
      <c r="AJ136" s="436"/>
      <c r="AM136" s="390"/>
    </row>
    <row r="137" spans="2:39" ht="12" customHeight="1">
      <c r="B137" s="436"/>
      <c r="C137" s="436"/>
      <c r="D137" s="436"/>
      <c r="E137" s="436"/>
      <c r="F137" s="477"/>
      <c r="G137" s="477"/>
      <c r="H137" s="477"/>
      <c r="I137" s="477"/>
      <c r="J137" s="477"/>
      <c r="K137" s="477"/>
      <c r="L137" s="477"/>
      <c r="M137" s="477"/>
      <c r="N137" s="477"/>
      <c r="O137" s="477"/>
      <c r="P137" s="436"/>
      <c r="Q137" s="436"/>
      <c r="R137" s="436"/>
      <c r="S137" s="436"/>
      <c r="T137" s="436"/>
      <c r="U137" s="436"/>
      <c r="V137" s="436"/>
      <c r="W137" s="436"/>
      <c r="X137" s="436"/>
      <c r="Y137" s="436"/>
      <c r="Z137" s="436"/>
      <c r="AA137" s="436"/>
      <c r="AB137" s="436"/>
      <c r="AC137" s="436"/>
      <c r="AD137" s="436"/>
      <c r="AE137" s="436"/>
      <c r="AF137" s="436"/>
      <c r="AG137" s="436"/>
      <c r="AH137" s="436"/>
      <c r="AI137" s="436"/>
      <c r="AJ137" s="436"/>
      <c r="AM137" s="390"/>
    </row>
    <row r="138" spans="2:39" ht="12" customHeight="1">
      <c r="B138" s="436"/>
      <c r="C138" s="436"/>
      <c r="D138" s="436"/>
      <c r="E138" s="436"/>
      <c r="F138" s="477"/>
      <c r="G138" s="477"/>
      <c r="H138" s="477"/>
      <c r="I138" s="477"/>
      <c r="J138" s="477"/>
      <c r="K138" s="477"/>
      <c r="L138" s="477"/>
      <c r="M138" s="477"/>
      <c r="N138" s="477"/>
      <c r="O138" s="477"/>
      <c r="P138" s="436"/>
      <c r="Q138" s="436"/>
      <c r="R138" s="436"/>
      <c r="S138" s="436"/>
      <c r="T138" s="436"/>
      <c r="U138" s="436"/>
      <c r="V138" s="436"/>
      <c r="W138" s="436"/>
      <c r="X138" s="436"/>
      <c r="Y138" s="436"/>
      <c r="Z138" s="436"/>
      <c r="AA138" s="436"/>
      <c r="AB138" s="436"/>
      <c r="AC138" s="436"/>
      <c r="AD138" s="436"/>
      <c r="AE138" s="436"/>
      <c r="AF138" s="436"/>
      <c r="AG138" s="436"/>
      <c r="AH138" s="436"/>
      <c r="AI138" s="436"/>
      <c r="AJ138" s="436"/>
      <c r="AM138" s="390"/>
    </row>
    <row r="139" spans="2:39" ht="12" customHeight="1">
      <c r="B139" s="436"/>
      <c r="C139" s="436"/>
      <c r="D139" s="436"/>
      <c r="E139" s="436"/>
      <c r="F139" s="477"/>
      <c r="G139" s="477"/>
      <c r="H139" s="477"/>
      <c r="I139" s="477"/>
      <c r="J139" s="477"/>
      <c r="K139" s="477"/>
      <c r="L139" s="477"/>
      <c r="M139" s="477"/>
      <c r="N139" s="477"/>
      <c r="O139" s="477"/>
      <c r="P139" s="436"/>
      <c r="Q139" s="436"/>
      <c r="R139" s="436"/>
      <c r="S139" s="436"/>
      <c r="T139" s="436"/>
      <c r="U139" s="436"/>
      <c r="V139" s="436"/>
      <c r="W139" s="436"/>
      <c r="X139" s="436"/>
      <c r="Y139" s="436"/>
      <c r="Z139" s="436"/>
      <c r="AA139" s="436"/>
      <c r="AB139" s="436"/>
      <c r="AC139" s="436"/>
      <c r="AD139" s="436"/>
      <c r="AE139" s="436"/>
      <c r="AF139" s="436"/>
      <c r="AG139" s="436"/>
      <c r="AH139" s="436"/>
      <c r="AI139" s="436"/>
      <c r="AJ139" s="436"/>
      <c r="AM139" s="390"/>
    </row>
    <row r="140" spans="2:39" ht="12" customHeight="1">
      <c r="B140" s="436"/>
      <c r="C140" s="436"/>
      <c r="D140" s="436"/>
      <c r="E140" s="436"/>
      <c r="F140" s="477"/>
      <c r="G140" s="477"/>
      <c r="H140" s="477"/>
      <c r="I140" s="477"/>
      <c r="J140" s="477"/>
      <c r="K140" s="477"/>
      <c r="L140" s="477"/>
      <c r="M140" s="477"/>
      <c r="N140" s="477"/>
      <c r="O140" s="477"/>
      <c r="P140" s="436"/>
      <c r="Q140" s="436"/>
      <c r="R140" s="436"/>
      <c r="S140" s="436"/>
      <c r="T140" s="436"/>
      <c r="U140" s="436"/>
      <c r="V140" s="436"/>
      <c r="W140" s="436"/>
      <c r="X140" s="436"/>
      <c r="Y140" s="436"/>
      <c r="Z140" s="436"/>
      <c r="AA140" s="436"/>
      <c r="AB140" s="436"/>
      <c r="AC140" s="436"/>
      <c r="AD140" s="436"/>
      <c r="AE140" s="436"/>
      <c r="AF140" s="436"/>
      <c r="AG140" s="436"/>
      <c r="AH140" s="436"/>
      <c r="AI140" s="436"/>
      <c r="AJ140" s="436"/>
      <c r="AM140" s="390"/>
    </row>
    <row r="141" spans="2:39" ht="12" customHeight="1">
      <c r="B141" s="436"/>
      <c r="C141" s="436"/>
      <c r="D141" s="436"/>
      <c r="E141" s="436"/>
      <c r="F141" s="477"/>
      <c r="G141" s="477"/>
      <c r="H141" s="477"/>
      <c r="I141" s="477"/>
      <c r="J141" s="477"/>
      <c r="K141" s="477"/>
      <c r="L141" s="477"/>
      <c r="M141" s="477"/>
      <c r="N141" s="477"/>
      <c r="O141" s="477"/>
      <c r="P141" s="436"/>
      <c r="Q141" s="436"/>
      <c r="R141" s="436"/>
      <c r="S141" s="436"/>
      <c r="T141" s="436"/>
      <c r="U141" s="436"/>
      <c r="V141" s="436"/>
      <c r="W141" s="436"/>
      <c r="X141" s="436"/>
      <c r="Y141" s="436"/>
      <c r="Z141" s="436"/>
      <c r="AA141" s="436"/>
      <c r="AB141" s="436"/>
      <c r="AC141" s="436"/>
      <c r="AD141" s="436"/>
      <c r="AE141" s="436"/>
      <c r="AF141" s="436"/>
      <c r="AG141" s="436"/>
      <c r="AH141" s="436"/>
      <c r="AI141" s="436"/>
      <c r="AJ141" s="436"/>
      <c r="AM141" s="390"/>
    </row>
    <row r="142" spans="2:39" ht="12" customHeight="1">
      <c r="B142" s="436"/>
      <c r="C142" s="436"/>
      <c r="D142" s="436"/>
      <c r="E142" s="436"/>
      <c r="F142" s="477"/>
      <c r="G142" s="477"/>
      <c r="H142" s="477"/>
      <c r="I142" s="477"/>
      <c r="J142" s="477"/>
      <c r="K142" s="477"/>
      <c r="L142" s="477"/>
      <c r="M142" s="477"/>
      <c r="N142" s="477"/>
      <c r="O142" s="477"/>
      <c r="P142" s="436"/>
      <c r="Q142" s="436"/>
      <c r="R142" s="436"/>
      <c r="S142" s="436"/>
      <c r="T142" s="436"/>
      <c r="U142" s="436"/>
      <c r="V142" s="436"/>
      <c r="W142" s="436"/>
      <c r="X142" s="436"/>
      <c r="Y142" s="436"/>
      <c r="Z142" s="436"/>
      <c r="AA142" s="436"/>
      <c r="AB142" s="436"/>
      <c r="AC142" s="436"/>
      <c r="AD142" s="436"/>
      <c r="AE142" s="436"/>
      <c r="AF142" s="436"/>
      <c r="AG142" s="436"/>
      <c r="AH142" s="436"/>
      <c r="AI142" s="436"/>
      <c r="AJ142" s="436"/>
      <c r="AM142" s="390"/>
    </row>
    <row r="143" spans="2:39" ht="12" customHeight="1">
      <c r="B143" s="436"/>
      <c r="C143" s="436"/>
      <c r="D143" s="436"/>
      <c r="E143" s="436"/>
      <c r="F143" s="477"/>
      <c r="G143" s="477"/>
      <c r="H143" s="477"/>
      <c r="I143" s="477"/>
      <c r="J143" s="477"/>
      <c r="K143" s="477"/>
      <c r="L143" s="477"/>
      <c r="M143" s="477"/>
      <c r="N143" s="477"/>
      <c r="O143" s="477"/>
      <c r="P143" s="436"/>
      <c r="Q143" s="436"/>
      <c r="R143" s="436"/>
      <c r="S143" s="436"/>
      <c r="T143" s="436"/>
      <c r="U143" s="436"/>
      <c r="V143" s="436"/>
      <c r="W143" s="436"/>
      <c r="X143" s="436"/>
      <c r="Y143" s="436"/>
      <c r="Z143" s="436"/>
      <c r="AA143" s="436"/>
      <c r="AB143" s="436"/>
      <c r="AC143" s="436"/>
      <c r="AD143" s="436"/>
      <c r="AE143" s="436"/>
      <c r="AF143" s="436"/>
      <c r="AG143" s="436"/>
      <c r="AH143" s="436"/>
      <c r="AI143" s="436"/>
      <c r="AJ143" s="436"/>
      <c r="AM143" s="390"/>
    </row>
    <row r="144" spans="2:39" ht="12" customHeight="1">
      <c r="B144" s="436"/>
      <c r="C144" s="436"/>
      <c r="D144" s="436"/>
      <c r="E144" s="436"/>
      <c r="F144" s="477"/>
      <c r="G144" s="477"/>
      <c r="H144" s="477"/>
      <c r="I144" s="477"/>
      <c r="J144" s="477"/>
      <c r="K144" s="477"/>
      <c r="L144" s="477"/>
      <c r="M144" s="477"/>
      <c r="S144" s="436"/>
      <c r="T144" s="436"/>
      <c r="U144" s="436"/>
      <c r="V144" s="436"/>
      <c r="W144" s="436"/>
      <c r="X144" s="436"/>
      <c r="Y144" s="436"/>
      <c r="Z144" s="436"/>
      <c r="AA144" s="436"/>
      <c r="AB144" s="436"/>
      <c r="AC144" s="436"/>
      <c r="AD144" s="436"/>
      <c r="AE144" s="436"/>
      <c r="AF144" s="436"/>
      <c r="AG144" s="436"/>
      <c r="AH144" s="436"/>
      <c r="AI144" s="436"/>
      <c r="AJ144" s="436"/>
      <c r="AM144" s="390"/>
    </row>
    <row r="145" spans="2:39" ht="12" customHeight="1">
      <c r="B145" s="436"/>
      <c r="C145" s="436"/>
      <c r="D145" s="436"/>
      <c r="E145" s="436"/>
      <c r="F145" s="477"/>
      <c r="G145" s="477"/>
      <c r="H145" s="477"/>
      <c r="I145" s="477"/>
      <c r="J145" s="477"/>
      <c r="K145" s="477"/>
      <c r="L145" s="477"/>
      <c r="M145" s="477"/>
      <c r="S145" s="436"/>
      <c r="T145" s="436"/>
      <c r="U145" s="436"/>
      <c r="V145" s="436"/>
      <c r="W145" s="436"/>
      <c r="X145" s="436"/>
      <c r="Y145" s="436"/>
      <c r="Z145" s="436"/>
      <c r="AA145" s="436"/>
      <c r="AB145" s="436"/>
      <c r="AC145" s="436"/>
      <c r="AD145" s="436"/>
      <c r="AE145" s="436"/>
      <c r="AF145" s="436"/>
      <c r="AG145" s="436"/>
      <c r="AH145" s="436"/>
      <c r="AI145" s="436"/>
      <c r="AJ145" s="436"/>
      <c r="AM145" s="390"/>
    </row>
    <row r="146" spans="2:39" ht="12" customHeight="1">
      <c r="B146" s="436"/>
      <c r="C146" s="436"/>
      <c r="D146" s="436"/>
      <c r="E146" s="436"/>
      <c r="F146" s="477"/>
      <c r="G146" s="477"/>
      <c r="H146" s="477"/>
      <c r="I146" s="477"/>
      <c r="J146" s="477"/>
      <c r="K146" s="477"/>
      <c r="L146" s="477"/>
      <c r="M146" s="477"/>
      <c r="N146" s="477"/>
      <c r="O146" s="436"/>
      <c r="P146" s="436"/>
      <c r="Q146" s="436"/>
      <c r="S146" s="436"/>
      <c r="T146" s="436"/>
      <c r="U146" s="436"/>
      <c r="V146" s="436"/>
      <c r="W146" s="436"/>
      <c r="X146" s="436"/>
      <c r="Y146" s="436"/>
      <c r="Z146" s="436"/>
      <c r="AA146" s="436"/>
      <c r="AB146" s="436"/>
      <c r="AC146" s="436"/>
      <c r="AD146" s="436"/>
      <c r="AE146" s="436"/>
      <c r="AF146" s="436"/>
      <c r="AG146" s="436"/>
      <c r="AH146" s="436"/>
      <c r="AI146" s="436"/>
      <c r="AJ146" s="436"/>
      <c r="AM146" s="390"/>
    </row>
    <row r="147" spans="2:39" ht="12" customHeight="1">
      <c r="B147" s="436"/>
      <c r="C147" s="436"/>
      <c r="D147" s="436"/>
      <c r="E147" s="436"/>
      <c r="F147" s="477"/>
      <c r="G147" s="477"/>
      <c r="H147" s="477"/>
      <c r="I147" s="477"/>
      <c r="J147" s="477"/>
      <c r="K147" s="477"/>
      <c r="L147" s="477"/>
      <c r="M147" s="477"/>
      <c r="N147" s="477"/>
      <c r="O147" s="436"/>
      <c r="P147" s="436"/>
      <c r="Q147" s="436"/>
      <c r="S147" s="436"/>
      <c r="T147" s="436"/>
      <c r="U147" s="436"/>
      <c r="V147" s="436"/>
      <c r="W147" s="436"/>
      <c r="X147" s="436"/>
      <c r="Y147" s="436"/>
      <c r="Z147" s="436"/>
      <c r="AA147" s="436"/>
      <c r="AB147" s="436"/>
      <c r="AC147" s="436"/>
      <c r="AD147" s="436"/>
      <c r="AE147" s="436"/>
      <c r="AF147" s="436"/>
      <c r="AG147" s="436"/>
      <c r="AH147" s="436"/>
      <c r="AI147" s="436"/>
      <c r="AJ147" s="436"/>
      <c r="AM147" s="390"/>
    </row>
    <row r="148" spans="2:39" ht="12" customHeight="1">
      <c r="B148" s="436"/>
      <c r="C148" s="436"/>
      <c r="D148" s="436"/>
      <c r="E148" s="436"/>
      <c r="F148" s="477"/>
      <c r="G148" s="477"/>
      <c r="H148" s="477"/>
      <c r="I148" s="477"/>
      <c r="J148" s="477"/>
      <c r="K148" s="477"/>
      <c r="L148" s="477"/>
      <c r="M148" s="477"/>
      <c r="N148" s="436"/>
      <c r="O148" s="436"/>
      <c r="P148" s="436"/>
      <c r="Q148" s="436"/>
      <c r="R148" s="436"/>
      <c r="S148" s="436"/>
      <c r="T148" s="436"/>
      <c r="U148" s="436"/>
      <c r="V148" s="436"/>
      <c r="W148" s="436"/>
      <c r="X148" s="436"/>
      <c r="Y148" s="436"/>
      <c r="Z148" s="436"/>
      <c r="AA148" s="436"/>
      <c r="AB148" s="436"/>
      <c r="AC148" s="436"/>
      <c r="AD148" s="436"/>
      <c r="AE148" s="436"/>
      <c r="AF148" s="436"/>
      <c r="AG148" s="436"/>
      <c r="AH148" s="436"/>
      <c r="AI148" s="436"/>
      <c r="AJ148" s="436"/>
      <c r="AM148" s="390"/>
    </row>
    <row r="149" spans="2:39" ht="12" customHeight="1">
      <c r="B149" s="436"/>
      <c r="C149" s="436"/>
      <c r="D149" s="436"/>
      <c r="E149" s="436"/>
      <c r="F149" s="477"/>
      <c r="G149" s="477"/>
      <c r="H149" s="477"/>
      <c r="I149" s="477"/>
      <c r="J149" s="477"/>
      <c r="K149" s="477"/>
      <c r="L149" s="477"/>
      <c r="M149" s="477"/>
      <c r="N149" s="479"/>
      <c r="O149" s="436"/>
      <c r="P149" s="436"/>
      <c r="Q149" s="436"/>
      <c r="R149" s="436"/>
      <c r="S149" s="436"/>
      <c r="T149" s="436"/>
      <c r="U149" s="436"/>
      <c r="V149" s="436"/>
      <c r="W149" s="436"/>
      <c r="X149" s="436"/>
      <c r="Y149" s="436"/>
      <c r="Z149" s="436"/>
      <c r="AA149" s="436"/>
      <c r="AB149" s="436"/>
      <c r="AC149" s="436"/>
      <c r="AD149" s="436"/>
      <c r="AE149" s="436"/>
      <c r="AF149" s="436"/>
      <c r="AG149" s="436"/>
      <c r="AH149" s="436"/>
      <c r="AI149" s="436"/>
      <c r="AJ149" s="436"/>
      <c r="AM149" s="390"/>
    </row>
    <row r="150" spans="2:39" ht="12" customHeight="1">
      <c r="B150" s="436"/>
      <c r="C150" s="436"/>
      <c r="D150" s="436"/>
      <c r="E150" s="436"/>
      <c r="F150" s="477"/>
      <c r="G150" s="477"/>
      <c r="H150" s="477"/>
      <c r="I150" s="477"/>
      <c r="J150" s="477"/>
      <c r="K150" s="477"/>
      <c r="L150" s="477"/>
      <c r="M150" s="477"/>
      <c r="N150" s="477"/>
      <c r="O150" s="480"/>
      <c r="P150" s="436"/>
      <c r="Q150" s="436"/>
      <c r="R150" s="436"/>
      <c r="S150" s="436"/>
      <c r="T150" s="436"/>
      <c r="U150" s="436"/>
      <c r="V150" s="436"/>
      <c r="W150" s="436"/>
      <c r="X150" s="436"/>
      <c r="Y150" s="436"/>
      <c r="Z150" s="436"/>
      <c r="AA150" s="436"/>
      <c r="AB150" s="436"/>
      <c r="AC150" s="436"/>
      <c r="AD150" s="436"/>
      <c r="AE150" s="436"/>
      <c r="AF150" s="436"/>
      <c r="AG150" s="436"/>
      <c r="AH150" s="436"/>
      <c r="AI150" s="436"/>
      <c r="AJ150" s="436"/>
      <c r="AM150" s="390"/>
    </row>
    <row r="151" spans="2:39" ht="12" customHeight="1">
      <c r="B151" s="436"/>
      <c r="C151" s="436"/>
      <c r="D151" s="436"/>
      <c r="E151" s="436"/>
      <c r="F151" s="477"/>
      <c r="G151" s="477"/>
      <c r="H151" s="477"/>
      <c r="I151" s="477"/>
      <c r="J151" s="477"/>
      <c r="K151" s="477"/>
      <c r="L151" s="477"/>
      <c r="M151" s="477"/>
      <c r="N151" s="477"/>
      <c r="O151" s="480"/>
      <c r="P151" s="436"/>
      <c r="Q151" s="436"/>
      <c r="R151" s="436"/>
      <c r="S151" s="436"/>
      <c r="T151" s="436"/>
      <c r="U151" s="436"/>
      <c r="V151" s="436"/>
      <c r="W151" s="436"/>
      <c r="X151" s="436"/>
      <c r="Y151" s="436"/>
      <c r="Z151" s="436"/>
      <c r="AA151" s="436"/>
      <c r="AB151" s="436"/>
      <c r="AC151" s="436"/>
      <c r="AD151" s="436"/>
      <c r="AE151" s="436"/>
      <c r="AF151" s="436"/>
      <c r="AG151" s="436"/>
      <c r="AH151" s="436"/>
      <c r="AI151" s="436"/>
      <c r="AJ151" s="436"/>
      <c r="AM151" s="390"/>
    </row>
    <row r="152" spans="2:39" ht="12" customHeight="1">
      <c r="B152" s="436"/>
      <c r="C152" s="436"/>
      <c r="D152" s="436"/>
      <c r="E152" s="436"/>
      <c r="F152" s="477"/>
      <c r="G152" s="477"/>
      <c r="H152" s="477"/>
      <c r="I152" s="477"/>
      <c r="J152" s="477"/>
      <c r="K152" s="477"/>
      <c r="L152" s="477"/>
      <c r="M152" s="477"/>
      <c r="N152" s="477"/>
      <c r="O152" s="479"/>
      <c r="P152" s="436"/>
      <c r="Q152" s="436"/>
      <c r="R152" s="436"/>
      <c r="S152" s="436"/>
      <c r="T152" s="436"/>
      <c r="U152" s="436"/>
      <c r="V152" s="436"/>
      <c r="W152" s="436"/>
      <c r="X152" s="436"/>
      <c r="Y152" s="436"/>
      <c r="Z152" s="436"/>
      <c r="AA152" s="436"/>
      <c r="AB152" s="436"/>
      <c r="AC152" s="436"/>
      <c r="AD152" s="436"/>
      <c r="AE152" s="436"/>
      <c r="AF152" s="436"/>
      <c r="AG152" s="436"/>
      <c r="AH152" s="436"/>
      <c r="AI152" s="436"/>
      <c r="AJ152" s="436"/>
      <c r="AM152" s="390"/>
    </row>
    <row r="153" spans="2:39" ht="12" customHeight="1">
      <c r="B153" s="436"/>
      <c r="C153" s="436"/>
      <c r="D153" s="436"/>
      <c r="E153" s="436"/>
      <c r="F153" s="477"/>
      <c r="G153" s="477"/>
      <c r="H153" s="477"/>
      <c r="I153" s="477"/>
      <c r="J153" s="477"/>
      <c r="K153" s="477"/>
      <c r="L153" s="477"/>
      <c r="M153" s="477"/>
      <c r="N153" s="477"/>
      <c r="O153" s="479"/>
      <c r="P153" s="436"/>
      <c r="Q153" s="436"/>
      <c r="R153" s="436"/>
      <c r="S153" s="436"/>
      <c r="T153" s="436"/>
      <c r="U153" s="436"/>
      <c r="V153" s="436"/>
      <c r="W153" s="436"/>
      <c r="X153" s="436"/>
      <c r="Y153" s="436"/>
      <c r="Z153" s="436"/>
      <c r="AA153" s="436"/>
      <c r="AB153" s="436"/>
      <c r="AC153" s="436"/>
      <c r="AD153" s="436"/>
      <c r="AE153" s="436"/>
      <c r="AF153" s="436"/>
      <c r="AG153" s="436"/>
      <c r="AH153" s="436"/>
      <c r="AI153" s="436"/>
      <c r="AJ153" s="436"/>
      <c r="AM153" s="390"/>
    </row>
    <row r="154" spans="2:39" ht="12" customHeight="1">
      <c r="B154" s="436"/>
      <c r="C154" s="436"/>
      <c r="D154" s="436"/>
      <c r="E154" s="436"/>
      <c r="F154" s="477"/>
      <c r="G154" s="477"/>
      <c r="H154" s="477"/>
      <c r="I154" s="477"/>
      <c r="J154" s="477"/>
      <c r="K154" s="477"/>
      <c r="L154" s="477"/>
      <c r="M154" s="477"/>
      <c r="N154" s="477"/>
      <c r="O154" s="479"/>
      <c r="P154" s="436"/>
      <c r="Q154" s="436"/>
      <c r="R154" s="436"/>
      <c r="S154" s="436"/>
      <c r="T154" s="436"/>
      <c r="U154" s="436"/>
      <c r="V154" s="436"/>
      <c r="W154" s="436"/>
      <c r="X154" s="436"/>
      <c r="Y154" s="436"/>
      <c r="Z154" s="436"/>
      <c r="AA154" s="436"/>
      <c r="AB154" s="436"/>
      <c r="AC154" s="436"/>
      <c r="AD154" s="436"/>
      <c r="AE154" s="436"/>
      <c r="AF154" s="436"/>
      <c r="AG154" s="436"/>
      <c r="AH154" s="436"/>
      <c r="AI154" s="436"/>
      <c r="AJ154" s="436"/>
      <c r="AM154" s="390"/>
    </row>
    <row r="155" spans="2:39" ht="12" customHeight="1">
      <c r="B155" s="436"/>
      <c r="C155" s="436"/>
      <c r="D155" s="436"/>
      <c r="E155" s="436"/>
      <c r="F155" s="477"/>
      <c r="G155" s="477"/>
      <c r="H155" s="477"/>
      <c r="I155" s="477"/>
      <c r="J155" s="477"/>
      <c r="K155" s="477"/>
      <c r="L155" s="477"/>
      <c r="M155" s="477"/>
      <c r="N155" s="477"/>
      <c r="O155" s="479"/>
      <c r="P155" s="436"/>
      <c r="Q155" s="436"/>
      <c r="R155" s="436"/>
      <c r="S155" s="436"/>
      <c r="T155" s="436"/>
      <c r="U155" s="436"/>
      <c r="V155" s="436"/>
      <c r="W155" s="436"/>
      <c r="X155" s="436"/>
      <c r="Y155" s="436"/>
      <c r="Z155" s="436"/>
      <c r="AA155" s="436"/>
      <c r="AB155" s="436"/>
      <c r="AC155" s="436"/>
      <c r="AD155" s="436"/>
      <c r="AE155" s="436"/>
      <c r="AF155" s="436"/>
      <c r="AG155" s="436"/>
      <c r="AH155" s="436"/>
      <c r="AI155" s="436"/>
      <c r="AJ155" s="436"/>
      <c r="AM155" s="390"/>
    </row>
    <row r="156" spans="2:39" ht="12" customHeight="1">
      <c r="B156" s="436"/>
      <c r="C156" s="436"/>
      <c r="D156" s="436"/>
      <c r="E156" s="436"/>
      <c r="F156" s="477"/>
      <c r="G156" s="477"/>
      <c r="H156" s="477"/>
      <c r="I156" s="477"/>
      <c r="J156" s="477"/>
      <c r="K156" s="477"/>
      <c r="L156" s="477"/>
      <c r="M156" s="477"/>
      <c r="N156" s="477"/>
      <c r="O156" s="479"/>
      <c r="P156" s="436"/>
      <c r="Q156" s="436"/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M156" s="390"/>
    </row>
    <row r="157" spans="2:39" ht="12" customHeight="1">
      <c r="B157" s="436"/>
      <c r="C157" s="436"/>
      <c r="D157" s="436"/>
      <c r="E157" s="436"/>
      <c r="F157" s="477"/>
      <c r="G157" s="477"/>
      <c r="H157" s="477"/>
      <c r="I157" s="477"/>
      <c r="J157" s="477"/>
      <c r="K157" s="477"/>
      <c r="L157" s="477"/>
      <c r="M157" s="477"/>
      <c r="N157" s="477"/>
      <c r="O157" s="479"/>
      <c r="P157" s="436"/>
      <c r="Q157" s="436"/>
      <c r="R157" s="436"/>
      <c r="S157" s="436"/>
      <c r="T157" s="436"/>
      <c r="U157" s="436"/>
      <c r="V157" s="436"/>
      <c r="W157" s="436"/>
      <c r="X157" s="436"/>
      <c r="Y157" s="436"/>
      <c r="Z157" s="436"/>
      <c r="AA157" s="436"/>
      <c r="AB157" s="436"/>
      <c r="AC157" s="436"/>
      <c r="AD157" s="436"/>
      <c r="AE157" s="436"/>
      <c r="AF157" s="436"/>
      <c r="AG157" s="436"/>
      <c r="AH157" s="436"/>
      <c r="AI157" s="436"/>
      <c r="AJ157" s="436"/>
      <c r="AM157" s="390"/>
    </row>
    <row r="158" spans="2:39" ht="12" customHeight="1">
      <c r="B158" s="436"/>
      <c r="C158" s="436"/>
      <c r="D158" s="436"/>
      <c r="E158" s="436"/>
      <c r="F158" s="477"/>
      <c r="G158" s="477"/>
      <c r="H158" s="477"/>
      <c r="I158" s="477"/>
      <c r="J158" s="477"/>
      <c r="K158" s="477"/>
      <c r="L158" s="477"/>
      <c r="M158" s="477"/>
      <c r="N158" s="477"/>
      <c r="O158" s="479"/>
      <c r="P158" s="436"/>
      <c r="Q158" s="436"/>
      <c r="R158" s="436"/>
      <c r="S158" s="436"/>
      <c r="T158" s="436"/>
      <c r="U158" s="436"/>
      <c r="V158" s="436"/>
      <c r="W158" s="436"/>
      <c r="X158" s="436"/>
      <c r="Y158" s="436"/>
      <c r="Z158" s="436"/>
      <c r="AA158" s="436"/>
      <c r="AB158" s="436"/>
      <c r="AC158" s="436"/>
      <c r="AD158" s="436"/>
      <c r="AE158" s="436"/>
      <c r="AF158" s="436"/>
      <c r="AG158" s="436"/>
      <c r="AH158" s="436"/>
      <c r="AI158" s="436"/>
      <c r="AJ158" s="436"/>
      <c r="AM158" s="390"/>
    </row>
    <row r="159" spans="2:39" ht="12" customHeight="1">
      <c r="B159" s="436"/>
      <c r="C159" s="436"/>
      <c r="D159" s="436"/>
      <c r="E159" s="436"/>
      <c r="F159" s="477"/>
      <c r="G159" s="477"/>
      <c r="H159" s="477"/>
      <c r="I159" s="477"/>
      <c r="J159" s="477"/>
      <c r="K159" s="477"/>
      <c r="L159" s="477"/>
      <c r="M159" s="477"/>
      <c r="N159" s="477"/>
      <c r="O159" s="479"/>
      <c r="P159" s="436"/>
      <c r="Q159" s="436"/>
      <c r="R159" s="436"/>
      <c r="S159" s="436"/>
      <c r="T159" s="436"/>
      <c r="U159" s="436"/>
      <c r="V159" s="436"/>
      <c r="W159" s="436"/>
      <c r="X159" s="436"/>
      <c r="Y159" s="436"/>
      <c r="Z159" s="436"/>
      <c r="AA159" s="436"/>
      <c r="AB159" s="436"/>
      <c r="AC159" s="436"/>
      <c r="AD159" s="436"/>
      <c r="AE159" s="436"/>
      <c r="AF159" s="436"/>
      <c r="AG159" s="436"/>
      <c r="AH159" s="436"/>
      <c r="AI159" s="436"/>
      <c r="AJ159" s="436"/>
      <c r="AM159" s="390"/>
    </row>
    <row r="160" spans="2:39" ht="12" customHeight="1">
      <c r="B160" s="436"/>
      <c r="C160" s="436"/>
      <c r="D160" s="436"/>
      <c r="E160" s="436"/>
      <c r="F160" s="477"/>
      <c r="G160" s="477"/>
      <c r="H160" s="477"/>
      <c r="I160" s="477"/>
      <c r="J160" s="477"/>
      <c r="K160" s="477"/>
      <c r="L160" s="477"/>
      <c r="M160" s="477"/>
      <c r="N160" s="477"/>
      <c r="O160" s="479"/>
      <c r="P160" s="436"/>
      <c r="Q160" s="436"/>
      <c r="R160" s="436"/>
      <c r="S160" s="436"/>
      <c r="T160" s="436"/>
      <c r="U160" s="436"/>
      <c r="V160" s="436"/>
      <c r="W160" s="436"/>
      <c r="X160" s="436"/>
      <c r="Y160" s="436"/>
      <c r="Z160" s="436"/>
      <c r="AA160" s="436"/>
      <c r="AB160" s="436"/>
      <c r="AC160" s="436"/>
      <c r="AD160" s="436"/>
      <c r="AE160" s="436"/>
      <c r="AF160" s="436"/>
      <c r="AG160" s="436"/>
      <c r="AH160" s="436"/>
      <c r="AI160" s="436"/>
      <c r="AJ160" s="436"/>
      <c r="AM160" s="390"/>
    </row>
    <row r="161" spans="2:39" ht="12" customHeight="1">
      <c r="B161" s="436"/>
      <c r="C161" s="436"/>
      <c r="D161" s="436"/>
      <c r="E161" s="436"/>
      <c r="F161" s="477"/>
      <c r="G161" s="477"/>
      <c r="H161" s="477"/>
      <c r="I161" s="477"/>
      <c r="J161" s="477"/>
      <c r="K161" s="477"/>
      <c r="L161" s="477"/>
      <c r="M161" s="477"/>
      <c r="N161" s="477"/>
      <c r="O161" s="436"/>
      <c r="P161" s="436"/>
      <c r="Q161" s="436"/>
      <c r="R161" s="436"/>
      <c r="S161" s="436"/>
      <c r="T161" s="436"/>
      <c r="U161" s="436"/>
      <c r="V161" s="436"/>
      <c r="W161" s="436"/>
      <c r="X161" s="436"/>
      <c r="Y161" s="436"/>
      <c r="Z161" s="436"/>
      <c r="AA161" s="436"/>
      <c r="AB161" s="436"/>
      <c r="AC161" s="436"/>
      <c r="AD161" s="436"/>
      <c r="AE161" s="436"/>
      <c r="AF161" s="436"/>
      <c r="AG161" s="436"/>
      <c r="AH161" s="436"/>
      <c r="AI161" s="436"/>
      <c r="AJ161" s="436"/>
      <c r="AM161" s="390"/>
    </row>
    <row r="162" spans="2:39" ht="12" customHeight="1">
      <c r="B162" s="436"/>
      <c r="C162" s="436"/>
      <c r="D162" s="436"/>
      <c r="E162" s="436"/>
      <c r="F162" s="477"/>
      <c r="G162" s="477"/>
      <c r="H162" s="477"/>
      <c r="I162" s="477"/>
      <c r="J162" s="477"/>
      <c r="K162" s="477"/>
      <c r="L162" s="477"/>
      <c r="M162" s="477"/>
      <c r="N162" s="477"/>
      <c r="O162" s="436"/>
      <c r="P162" s="436"/>
      <c r="Q162" s="436"/>
      <c r="R162" s="436"/>
      <c r="S162" s="436"/>
      <c r="T162" s="436"/>
      <c r="U162" s="436"/>
      <c r="V162" s="436"/>
      <c r="W162" s="436"/>
      <c r="X162" s="436"/>
      <c r="Y162" s="436"/>
      <c r="Z162" s="436"/>
      <c r="AA162" s="436"/>
      <c r="AB162" s="436"/>
      <c r="AC162" s="436"/>
      <c r="AD162" s="436"/>
      <c r="AE162" s="436"/>
      <c r="AF162" s="436"/>
      <c r="AG162" s="436"/>
      <c r="AH162" s="436"/>
      <c r="AI162" s="436"/>
      <c r="AJ162" s="436"/>
      <c r="AM162" s="390"/>
    </row>
    <row r="163" spans="2:39" ht="12" customHeight="1">
      <c r="B163" s="436"/>
      <c r="C163" s="436"/>
      <c r="D163" s="436"/>
      <c r="E163" s="436"/>
      <c r="F163" s="477"/>
      <c r="G163" s="477"/>
      <c r="H163" s="477"/>
      <c r="I163" s="477"/>
      <c r="J163" s="477"/>
      <c r="K163" s="477"/>
      <c r="L163" s="477"/>
      <c r="M163" s="477"/>
      <c r="N163" s="477"/>
      <c r="O163" s="436"/>
      <c r="P163" s="436"/>
      <c r="Q163" s="436"/>
      <c r="R163" s="436"/>
      <c r="S163" s="436"/>
      <c r="T163" s="436"/>
      <c r="U163" s="436"/>
      <c r="V163" s="436"/>
      <c r="W163" s="436"/>
      <c r="X163" s="436"/>
      <c r="Y163" s="436"/>
      <c r="Z163" s="436"/>
      <c r="AA163" s="436"/>
      <c r="AB163" s="436"/>
      <c r="AC163" s="436"/>
      <c r="AD163" s="436"/>
      <c r="AE163" s="436"/>
      <c r="AF163" s="436"/>
      <c r="AG163" s="436"/>
      <c r="AH163" s="436"/>
      <c r="AI163" s="436"/>
      <c r="AJ163" s="436"/>
      <c r="AM163" s="390"/>
    </row>
    <row r="164" spans="2:39" ht="12" customHeight="1">
      <c r="F164" s="477"/>
      <c r="G164" s="477"/>
      <c r="H164" s="477"/>
      <c r="I164" s="477"/>
      <c r="J164" s="477"/>
      <c r="K164" s="477"/>
      <c r="L164" s="477"/>
      <c r="M164" s="477"/>
      <c r="N164" s="477"/>
      <c r="O164" s="436"/>
      <c r="AM164" s="390"/>
    </row>
    <row r="165" spans="2:39" ht="12" customHeight="1">
      <c r="F165" s="477"/>
      <c r="G165" s="477"/>
      <c r="H165" s="477"/>
      <c r="I165" s="477"/>
      <c r="J165" s="477"/>
      <c r="K165" s="477"/>
      <c r="L165" s="477"/>
      <c r="M165" s="477"/>
      <c r="N165" s="477"/>
      <c r="O165" s="436"/>
      <c r="AM165" s="390"/>
    </row>
    <row r="166" spans="2:39" ht="12" customHeight="1">
      <c r="F166" s="477"/>
      <c r="G166" s="477"/>
      <c r="H166" s="477"/>
      <c r="I166" s="477"/>
      <c r="J166" s="477"/>
      <c r="K166" s="477"/>
      <c r="L166" s="477"/>
      <c r="M166" s="477"/>
      <c r="N166" s="477"/>
      <c r="O166" s="436"/>
      <c r="AM166" s="390"/>
    </row>
    <row r="167" spans="2:39" ht="12" customHeight="1">
      <c r="F167" s="477"/>
      <c r="G167" s="477"/>
      <c r="H167" s="477"/>
      <c r="I167" s="477"/>
      <c r="J167" s="477"/>
      <c r="K167" s="477"/>
      <c r="L167" s="477"/>
      <c r="M167" s="477"/>
      <c r="N167" s="477"/>
      <c r="O167" s="436"/>
      <c r="AM167" s="390"/>
    </row>
    <row r="168" spans="2:39" ht="12" customHeight="1">
      <c r="F168" s="477"/>
      <c r="G168" s="477"/>
      <c r="H168" s="477"/>
      <c r="I168" s="477"/>
      <c r="J168" s="477"/>
      <c r="K168" s="477"/>
      <c r="L168" s="477"/>
      <c r="M168" s="477"/>
      <c r="N168" s="477"/>
      <c r="O168" s="436"/>
      <c r="AM168" s="390"/>
    </row>
    <row r="169" spans="2:39" ht="12" customHeight="1">
      <c r="F169" s="477"/>
      <c r="G169" s="477"/>
      <c r="H169" s="477"/>
      <c r="I169" s="477"/>
      <c r="J169" s="477"/>
      <c r="K169" s="477"/>
      <c r="L169" s="477"/>
      <c r="M169" s="477"/>
      <c r="N169" s="477"/>
      <c r="O169" s="436"/>
      <c r="AM169" s="390"/>
    </row>
    <row r="170" spans="2:39" ht="12" customHeight="1">
      <c r="F170" s="477"/>
      <c r="G170" s="477"/>
      <c r="H170" s="477"/>
      <c r="I170" s="477"/>
      <c r="J170" s="477"/>
      <c r="K170" s="477"/>
      <c r="L170" s="477"/>
      <c r="M170" s="477"/>
      <c r="N170" s="477"/>
      <c r="O170" s="436"/>
      <c r="AM170" s="390"/>
    </row>
    <row r="171" spans="2:39" ht="12" customHeight="1">
      <c r="F171" s="481"/>
      <c r="G171" s="481"/>
      <c r="H171" s="481"/>
      <c r="I171" s="481"/>
      <c r="J171" s="481"/>
      <c r="K171" s="481"/>
      <c r="L171" s="481"/>
      <c r="M171" s="481"/>
      <c r="N171" s="481"/>
      <c r="O171" s="436"/>
      <c r="AM171" s="390"/>
    </row>
    <row r="172" spans="2:39" ht="12" customHeight="1">
      <c r="F172" s="481"/>
      <c r="G172" s="481"/>
      <c r="H172" s="481"/>
      <c r="I172" s="481"/>
      <c r="J172" s="481"/>
      <c r="K172" s="481"/>
      <c r="L172" s="481"/>
      <c r="M172" s="481"/>
      <c r="N172" s="481"/>
      <c r="O172" s="436"/>
      <c r="AM172" s="390"/>
    </row>
    <row r="173" spans="2:39" ht="12" customHeight="1">
      <c r="F173" s="481"/>
      <c r="G173" s="481"/>
      <c r="H173" s="481"/>
      <c r="I173" s="481"/>
      <c r="J173" s="481"/>
      <c r="K173" s="481"/>
      <c r="L173" s="481"/>
      <c r="M173" s="481"/>
      <c r="N173" s="481"/>
      <c r="O173" s="436"/>
      <c r="AM173" s="390"/>
    </row>
    <row r="174" spans="2:39" ht="12" customHeight="1">
      <c r="F174" s="481"/>
      <c r="G174" s="481"/>
      <c r="H174" s="481"/>
      <c r="I174" s="481"/>
      <c r="J174" s="481"/>
      <c r="K174" s="481"/>
      <c r="L174" s="481"/>
      <c r="M174" s="481"/>
      <c r="N174" s="481"/>
      <c r="O174" s="436"/>
      <c r="AM174" s="390"/>
    </row>
    <row r="175" spans="2:39" ht="12" customHeight="1">
      <c r="F175" s="481"/>
      <c r="G175" s="481"/>
      <c r="H175" s="481"/>
      <c r="I175" s="481"/>
      <c r="J175" s="481"/>
      <c r="K175" s="481"/>
      <c r="L175" s="481"/>
      <c r="M175" s="481"/>
      <c r="N175" s="481"/>
      <c r="O175" s="436"/>
      <c r="AM175" s="390"/>
    </row>
    <row r="176" spans="2:39" ht="12" customHeight="1">
      <c r="F176" s="481"/>
      <c r="G176" s="481"/>
      <c r="H176" s="481"/>
      <c r="I176" s="481"/>
      <c r="J176" s="481"/>
      <c r="K176" s="481"/>
      <c r="L176" s="481"/>
      <c r="M176" s="481"/>
      <c r="N176" s="481"/>
      <c r="O176" s="436"/>
      <c r="AM176" s="390"/>
    </row>
    <row r="177" spans="6:39" ht="12" customHeight="1">
      <c r="F177" s="481"/>
      <c r="G177" s="481"/>
      <c r="H177" s="481"/>
      <c r="I177" s="481"/>
      <c r="J177" s="481"/>
      <c r="K177" s="481"/>
      <c r="L177" s="481"/>
      <c r="M177" s="481"/>
      <c r="N177" s="481"/>
      <c r="O177" s="436"/>
      <c r="AM177" s="390"/>
    </row>
    <row r="178" spans="6:39" ht="12" customHeight="1">
      <c r="F178" s="482"/>
      <c r="G178" s="482"/>
      <c r="H178" s="482"/>
      <c r="I178" s="482"/>
      <c r="J178" s="482"/>
      <c r="K178" s="482"/>
      <c r="L178" s="482"/>
      <c r="M178" s="482"/>
      <c r="N178" s="482"/>
      <c r="O178" s="436"/>
      <c r="AM178" s="390"/>
    </row>
    <row r="179" spans="6:39" ht="12" customHeight="1">
      <c r="F179" s="481"/>
      <c r="G179" s="481"/>
      <c r="H179" s="481"/>
      <c r="I179" s="481"/>
      <c r="J179" s="481"/>
      <c r="K179" s="481"/>
      <c r="L179" s="481"/>
      <c r="M179" s="481"/>
      <c r="N179" s="481"/>
      <c r="O179" s="436"/>
      <c r="AM179" s="390"/>
    </row>
    <row r="180" spans="6:39" ht="12" customHeight="1">
      <c r="F180" s="481"/>
      <c r="G180" s="481"/>
      <c r="H180" s="481"/>
      <c r="I180" s="481"/>
      <c r="J180" s="481"/>
      <c r="K180" s="481"/>
      <c r="L180" s="481"/>
      <c r="M180" s="481"/>
      <c r="N180" s="481"/>
      <c r="O180" s="436"/>
      <c r="AM180" s="390"/>
    </row>
    <row r="181" spans="6:39" ht="12" customHeight="1">
      <c r="F181" s="481"/>
      <c r="G181" s="481"/>
      <c r="H181" s="481"/>
      <c r="I181" s="481"/>
      <c r="J181" s="481"/>
      <c r="K181" s="481"/>
      <c r="L181" s="481"/>
      <c r="M181" s="481"/>
      <c r="N181" s="481"/>
      <c r="O181" s="436"/>
      <c r="AM181" s="390"/>
    </row>
    <row r="182" spans="6:39" ht="12" customHeight="1">
      <c r="F182" s="481"/>
      <c r="G182" s="481"/>
      <c r="H182" s="481"/>
      <c r="I182" s="481"/>
      <c r="J182" s="481"/>
      <c r="K182" s="481"/>
      <c r="L182" s="481"/>
      <c r="M182" s="481"/>
      <c r="N182" s="481"/>
      <c r="O182" s="436"/>
      <c r="AM182" s="390"/>
    </row>
    <row r="183" spans="6:39" ht="12" customHeight="1">
      <c r="F183" s="481"/>
      <c r="G183" s="481"/>
      <c r="H183" s="481"/>
      <c r="I183" s="481"/>
      <c r="J183" s="481"/>
      <c r="K183" s="481"/>
      <c r="L183" s="481"/>
      <c r="M183" s="481"/>
      <c r="N183" s="481"/>
      <c r="O183" s="436"/>
      <c r="AM183" s="390"/>
    </row>
    <row r="184" spans="6:39" ht="12" customHeight="1">
      <c r="F184" s="481"/>
      <c r="G184" s="481"/>
      <c r="H184" s="481"/>
      <c r="I184" s="481"/>
      <c r="J184" s="481"/>
      <c r="K184" s="481"/>
      <c r="L184" s="481"/>
      <c r="M184" s="481"/>
      <c r="N184" s="481"/>
      <c r="O184" s="436"/>
      <c r="AM184" s="390"/>
    </row>
    <row r="185" spans="6:39" ht="12" customHeight="1">
      <c r="F185" s="481"/>
      <c r="G185" s="481"/>
      <c r="H185" s="481"/>
      <c r="I185" s="481"/>
      <c r="J185" s="481"/>
      <c r="K185" s="481"/>
      <c r="L185" s="481"/>
      <c r="M185" s="481"/>
      <c r="N185" s="481"/>
      <c r="O185" s="436"/>
      <c r="AM185" s="390"/>
    </row>
    <row r="186" spans="6:39" ht="12" customHeight="1">
      <c r="F186" s="481"/>
      <c r="G186" s="481"/>
      <c r="H186" s="481"/>
      <c r="I186" s="481"/>
      <c r="J186" s="481"/>
      <c r="K186" s="481"/>
      <c r="L186" s="481"/>
      <c r="M186" s="481"/>
      <c r="N186" s="481"/>
      <c r="O186" s="436"/>
      <c r="AM186" s="390"/>
    </row>
    <row r="187" spans="6:39" ht="12" customHeight="1">
      <c r="F187" s="481"/>
      <c r="G187" s="481"/>
      <c r="H187" s="481"/>
      <c r="I187" s="481"/>
      <c r="J187" s="481"/>
      <c r="K187" s="481"/>
      <c r="L187" s="481"/>
      <c r="M187" s="481"/>
      <c r="N187" s="481"/>
      <c r="O187" s="436"/>
      <c r="AM187" s="390"/>
    </row>
    <row r="188" spans="6:39" ht="12" customHeight="1">
      <c r="F188" s="481"/>
      <c r="G188" s="481"/>
      <c r="H188" s="481"/>
      <c r="I188" s="481"/>
      <c r="J188" s="481"/>
      <c r="K188" s="481"/>
      <c r="L188" s="481"/>
      <c r="M188" s="481"/>
      <c r="N188" s="481"/>
      <c r="O188" s="436"/>
      <c r="AM188" s="390"/>
    </row>
    <row r="189" spans="6:39" ht="12" customHeight="1">
      <c r="F189" s="436"/>
      <c r="G189" s="436"/>
      <c r="H189" s="436"/>
      <c r="I189" s="436"/>
      <c r="J189" s="436"/>
      <c r="K189" s="436"/>
      <c r="L189" s="436"/>
      <c r="M189" s="436"/>
      <c r="N189" s="436"/>
      <c r="O189" s="436"/>
      <c r="AM189" s="390"/>
    </row>
    <row r="190" spans="6:39" ht="12" customHeight="1">
      <c r="F190" s="479"/>
      <c r="G190" s="479"/>
      <c r="H190" s="479"/>
      <c r="I190" s="479"/>
      <c r="J190" s="479"/>
      <c r="K190" s="479"/>
      <c r="L190" s="479"/>
      <c r="M190" s="479"/>
      <c r="N190" s="479"/>
      <c r="O190" s="436"/>
      <c r="AM190" s="390"/>
    </row>
    <row r="191" spans="6:39" ht="12" customHeight="1">
      <c r="F191" s="480"/>
      <c r="G191" s="480"/>
      <c r="H191" s="480"/>
      <c r="I191" s="480"/>
      <c r="J191" s="480"/>
      <c r="K191" s="480"/>
      <c r="L191" s="480"/>
      <c r="M191" s="480"/>
      <c r="N191" s="480"/>
      <c r="O191" s="436"/>
      <c r="AM191" s="390"/>
    </row>
    <row r="192" spans="6:39" ht="12" customHeight="1">
      <c r="F192" s="480"/>
      <c r="G192" s="480"/>
      <c r="H192" s="480"/>
      <c r="I192" s="480"/>
      <c r="J192" s="480"/>
      <c r="K192" s="480"/>
      <c r="L192" s="480"/>
      <c r="M192" s="480"/>
      <c r="N192" s="480"/>
      <c r="O192" s="436"/>
      <c r="AM192" s="390"/>
    </row>
    <row r="193" spans="6:39" ht="12" customHeight="1">
      <c r="F193" s="480"/>
      <c r="G193" s="480"/>
      <c r="H193" s="480"/>
      <c r="I193" s="480"/>
      <c r="J193" s="480"/>
      <c r="K193" s="480"/>
      <c r="L193" s="480"/>
      <c r="M193" s="480"/>
      <c r="N193" s="480"/>
      <c r="O193" s="436"/>
      <c r="AM193" s="390"/>
    </row>
    <row r="194" spans="6:39" ht="12" customHeight="1">
      <c r="F194" s="480"/>
      <c r="G194" s="480"/>
      <c r="H194" s="480"/>
      <c r="I194" s="480"/>
      <c r="J194" s="480"/>
      <c r="K194" s="480"/>
      <c r="L194" s="480"/>
      <c r="M194" s="480"/>
      <c r="N194" s="480"/>
      <c r="O194" s="436"/>
      <c r="AM194" s="390"/>
    </row>
    <row r="195" spans="6:39" ht="12" customHeight="1">
      <c r="F195" s="479"/>
      <c r="G195" s="479"/>
      <c r="H195" s="479"/>
      <c r="I195" s="479"/>
      <c r="J195" s="479"/>
      <c r="K195" s="479"/>
      <c r="L195" s="479"/>
      <c r="M195" s="479"/>
      <c r="N195" s="479"/>
      <c r="O195" s="436"/>
      <c r="AM195" s="390"/>
    </row>
    <row r="196" spans="6:39" ht="12" customHeight="1">
      <c r="F196" s="479"/>
      <c r="G196" s="479"/>
      <c r="H196" s="479"/>
      <c r="I196" s="479"/>
      <c r="J196" s="479"/>
      <c r="K196" s="479"/>
      <c r="L196" s="479"/>
      <c r="M196" s="479"/>
      <c r="N196" s="479"/>
      <c r="O196" s="436"/>
      <c r="AM196" s="390"/>
    </row>
    <row r="197" spans="6:39" ht="12" customHeight="1">
      <c r="F197" s="479"/>
      <c r="G197" s="479"/>
      <c r="H197" s="479"/>
      <c r="I197" s="479"/>
      <c r="J197" s="479"/>
      <c r="K197" s="479"/>
      <c r="L197" s="479"/>
      <c r="M197" s="479"/>
      <c r="N197" s="479"/>
      <c r="O197" s="436"/>
      <c r="AM197" s="390"/>
    </row>
    <row r="198" spans="6:39" ht="12" customHeight="1">
      <c r="F198" s="479"/>
      <c r="G198" s="479"/>
      <c r="H198" s="479"/>
      <c r="I198" s="479"/>
      <c r="J198" s="479"/>
      <c r="K198" s="479"/>
      <c r="L198" s="479"/>
      <c r="M198" s="479"/>
      <c r="N198" s="479"/>
      <c r="O198" s="436"/>
      <c r="AM198" s="390"/>
    </row>
    <row r="199" spans="6:39" ht="12" customHeight="1">
      <c r="F199" s="479"/>
      <c r="G199" s="479"/>
      <c r="H199" s="479"/>
      <c r="I199" s="479"/>
      <c r="J199" s="479"/>
      <c r="K199" s="479"/>
      <c r="L199" s="479"/>
      <c r="M199" s="479"/>
      <c r="N199" s="479"/>
      <c r="O199" s="436"/>
      <c r="AM199" s="390"/>
    </row>
    <row r="200" spans="6:39" ht="12" customHeight="1">
      <c r="F200" s="479"/>
      <c r="G200" s="479"/>
      <c r="H200" s="479"/>
      <c r="I200" s="479"/>
      <c r="J200" s="479"/>
      <c r="K200" s="479"/>
      <c r="L200" s="479"/>
      <c r="M200" s="479"/>
      <c r="N200" s="479"/>
      <c r="O200" s="436"/>
      <c r="AM200" s="390"/>
    </row>
    <row r="201" spans="6:39" ht="12" customHeight="1">
      <c r="F201" s="479"/>
      <c r="G201" s="479"/>
      <c r="H201" s="479"/>
      <c r="I201" s="479"/>
      <c r="J201" s="479"/>
      <c r="K201" s="479"/>
      <c r="L201" s="479"/>
      <c r="M201" s="479"/>
      <c r="N201" s="479"/>
      <c r="O201" s="436"/>
      <c r="AM201" s="390"/>
    </row>
    <row r="202" spans="6:39" ht="12" customHeight="1">
      <c r="F202" s="479"/>
      <c r="G202" s="479"/>
      <c r="H202" s="479"/>
      <c r="I202" s="479"/>
      <c r="J202" s="479"/>
      <c r="K202" s="479"/>
      <c r="L202" s="479"/>
      <c r="M202" s="479"/>
      <c r="N202" s="479"/>
      <c r="AM202" s="390"/>
    </row>
    <row r="203" spans="6:39" ht="12" customHeight="1">
      <c r="F203" s="479"/>
      <c r="G203" s="479"/>
      <c r="H203" s="479"/>
      <c r="I203" s="479"/>
      <c r="J203" s="479"/>
      <c r="K203" s="479"/>
      <c r="L203" s="479"/>
      <c r="M203" s="479"/>
      <c r="N203" s="479"/>
      <c r="AM203" s="390"/>
    </row>
    <row r="204" spans="6:39" ht="12" customHeight="1">
      <c r="F204" s="436"/>
      <c r="G204" s="436"/>
      <c r="H204" s="436"/>
      <c r="I204" s="436"/>
      <c r="J204" s="436"/>
      <c r="K204" s="436"/>
      <c r="L204" s="436"/>
      <c r="M204" s="436"/>
      <c r="N204" s="436"/>
      <c r="AM204" s="390"/>
    </row>
    <row r="205" spans="6:39" ht="12" customHeight="1">
      <c r="F205" s="436"/>
      <c r="G205" s="436"/>
      <c r="H205" s="436"/>
      <c r="I205" s="436"/>
      <c r="J205" s="436"/>
      <c r="K205" s="436"/>
      <c r="L205" s="436"/>
      <c r="M205" s="436"/>
      <c r="N205" s="436"/>
      <c r="AM205" s="390"/>
    </row>
    <row r="206" spans="6:39" ht="12" customHeight="1">
      <c r="F206" s="436"/>
      <c r="G206" s="436"/>
      <c r="H206" s="436"/>
      <c r="I206" s="436"/>
      <c r="J206" s="436"/>
      <c r="K206" s="436"/>
      <c r="L206" s="436"/>
      <c r="M206" s="436"/>
      <c r="N206" s="436"/>
      <c r="AM206" s="390"/>
    </row>
    <row r="207" spans="6:39" ht="12" customHeight="1">
      <c r="F207" s="436"/>
      <c r="G207" s="436"/>
      <c r="H207" s="436"/>
      <c r="I207" s="436"/>
      <c r="J207" s="436"/>
      <c r="K207" s="436"/>
      <c r="L207" s="436"/>
      <c r="M207" s="436"/>
      <c r="N207" s="436"/>
      <c r="AM207" s="390"/>
    </row>
    <row r="208" spans="6:39" ht="12" customHeight="1">
      <c r="F208" s="436"/>
      <c r="G208" s="436"/>
      <c r="H208" s="436"/>
      <c r="I208" s="436"/>
      <c r="J208" s="436"/>
      <c r="K208" s="436"/>
      <c r="L208" s="436"/>
      <c r="M208" s="436"/>
      <c r="N208" s="436"/>
      <c r="AM208" s="390"/>
    </row>
    <row r="209" spans="6:39" ht="12" customHeight="1">
      <c r="F209" s="436"/>
      <c r="G209" s="436"/>
      <c r="H209" s="436"/>
      <c r="I209" s="436"/>
      <c r="J209" s="436"/>
      <c r="K209" s="436"/>
      <c r="L209" s="436"/>
      <c r="M209" s="436"/>
      <c r="N209" s="436"/>
      <c r="AM209" s="390"/>
    </row>
    <row r="210" spans="6:39" ht="12" customHeight="1">
      <c r="F210" s="436"/>
      <c r="G210" s="436"/>
      <c r="H210" s="436"/>
      <c r="I210" s="436"/>
      <c r="J210" s="436"/>
      <c r="K210" s="436"/>
      <c r="L210" s="436"/>
      <c r="M210" s="436"/>
      <c r="N210" s="436"/>
      <c r="AM210" s="390"/>
    </row>
    <row r="211" spans="6:39" ht="12" customHeight="1">
      <c r="F211" s="436"/>
      <c r="G211" s="436"/>
      <c r="H211" s="436"/>
      <c r="I211" s="436"/>
      <c r="J211" s="436"/>
      <c r="K211" s="436"/>
      <c r="L211" s="436"/>
      <c r="M211" s="436"/>
      <c r="N211" s="436"/>
      <c r="AM211" s="390"/>
    </row>
    <row r="212" spans="6:39" ht="12" customHeight="1">
      <c r="F212" s="436"/>
      <c r="G212" s="436"/>
      <c r="H212" s="436"/>
      <c r="I212" s="436"/>
      <c r="J212" s="436"/>
      <c r="K212" s="436"/>
      <c r="L212" s="436"/>
      <c r="M212" s="436"/>
      <c r="N212" s="436"/>
      <c r="AM212" s="390"/>
    </row>
    <row r="213" spans="6:39" ht="12" customHeight="1">
      <c r="F213" s="436"/>
      <c r="G213" s="436"/>
      <c r="H213" s="436"/>
      <c r="I213" s="436"/>
      <c r="J213" s="436"/>
      <c r="K213" s="436"/>
      <c r="L213" s="436"/>
      <c r="M213" s="436"/>
      <c r="N213" s="436"/>
      <c r="AM213" s="390"/>
    </row>
    <row r="214" spans="6:39" ht="12" customHeight="1">
      <c r="F214" s="436"/>
      <c r="G214" s="436"/>
      <c r="H214" s="436"/>
      <c r="I214" s="436"/>
      <c r="J214" s="436"/>
      <c r="K214" s="436"/>
      <c r="L214" s="436"/>
      <c r="M214" s="436"/>
      <c r="N214" s="436"/>
      <c r="AM214" s="390"/>
    </row>
    <row r="215" spans="6:39" ht="12" customHeight="1">
      <c r="F215" s="436"/>
      <c r="G215" s="436"/>
      <c r="H215" s="436"/>
      <c r="I215" s="436"/>
      <c r="J215" s="436"/>
      <c r="K215" s="436"/>
      <c r="L215" s="436"/>
      <c r="M215" s="436"/>
      <c r="N215" s="436"/>
      <c r="AM215" s="390"/>
    </row>
    <row r="216" spans="6:39" ht="12" customHeight="1">
      <c r="F216" s="436"/>
      <c r="G216" s="436"/>
      <c r="H216" s="436"/>
      <c r="I216" s="436"/>
      <c r="J216" s="436"/>
      <c r="K216" s="436"/>
      <c r="L216" s="436"/>
      <c r="M216" s="436"/>
      <c r="N216" s="436"/>
      <c r="AM216" s="390"/>
    </row>
    <row r="217" spans="6:39" ht="12" customHeight="1">
      <c r="F217" s="436"/>
      <c r="G217" s="436"/>
      <c r="H217" s="436"/>
      <c r="I217" s="436"/>
      <c r="J217" s="436"/>
      <c r="K217" s="436"/>
      <c r="L217" s="436"/>
      <c r="M217" s="436"/>
      <c r="N217" s="436"/>
      <c r="AM217" s="390"/>
    </row>
    <row r="218" spans="6:39" ht="12" customHeight="1">
      <c r="F218" s="436"/>
      <c r="G218" s="436"/>
      <c r="H218" s="436"/>
      <c r="I218" s="436"/>
      <c r="J218" s="436"/>
      <c r="K218" s="436"/>
      <c r="L218" s="436"/>
      <c r="M218" s="436"/>
      <c r="N218" s="436"/>
      <c r="AM218" s="390"/>
    </row>
    <row r="219" spans="6:39" ht="12" customHeight="1">
      <c r="F219" s="436"/>
      <c r="G219" s="436"/>
      <c r="H219" s="436"/>
      <c r="I219" s="436"/>
      <c r="J219" s="436"/>
      <c r="K219" s="436"/>
      <c r="L219" s="436"/>
      <c r="M219" s="436"/>
      <c r="N219" s="436"/>
      <c r="AM219" s="390"/>
    </row>
    <row r="220" spans="6:39" ht="12" customHeight="1">
      <c r="F220" s="436"/>
      <c r="G220" s="436"/>
      <c r="H220" s="436"/>
      <c r="I220" s="436"/>
      <c r="J220" s="436"/>
      <c r="K220" s="436"/>
      <c r="L220" s="436"/>
      <c r="M220" s="436"/>
      <c r="N220" s="436"/>
      <c r="AM220" s="390"/>
    </row>
    <row r="221" spans="6:39" ht="12" customHeight="1">
      <c r="F221" s="436"/>
      <c r="G221" s="436"/>
      <c r="H221" s="436"/>
      <c r="I221" s="436"/>
      <c r="J221" s="436"/>
      <c r="K221" s="436"/>
      <c r="L221" s="436"/>
      <c r="M221" s="436"/>
      <c r="N221" s="436"/>
      <c r="AM221" s="390"/>
    </row>
    <row r="222" spans="6:39" ht="12" customHeight="1">
      <c r="F222" s="436"/>
      <c r="G222" s="436"/>
      <c r="H222" s="436"/>
      <c r="I222" s="436"/>
      <c r="J222" s="436"/>
      <c r="K222" s="436"/>
      <c r="L222" s="436"/>
      <c r="M222" s="436"/>
      <c r="N222" s="436"/>
      <c r="AM222" s="390"/>
    </row>
    <row r="223" spans="6:39" ht="12" customHeight="1">
      <c r="F223" s="436"/>
      <c r="G223" s="436"/>
      <c r="H223" s="436"/>
      <c r="I223" s="436"/>
      <c r="J223" s="436"/>
      <c r="K223" s="436"/>
      <c r="L223" s="436"/>
      <c r="M223" s="436"/>
      <c r="N223" s="436"/>
      <c r="AM223" s="390"/>
    </row>
    <row r="224" spans="6:39" ht="12" customHeight="1">
      <c r="F224" s="436"/>
      <c r="G224" s="436"/>
      <c r="H224" s="436"/>
      <c r="I224" s="436"/>
      <c r="J224" s="436"/>
      <c r="K224" s="436"/>
      <c r="L224" s="436"/>
      <c r="M224" s="436"/>
      <c r="N224" s="436"/>
      <c r="AM224" s="390"/>
    </row>
    <row r="225" spans="2:39" ht="12" customHeight="1">
      <c r="F225" s="436"/>
      <c r="G225" s="436"/>
      <c r="H225" s="436"/>
      <c r="I225" s="436"/>
      <c r="J225" s="436"/>
      <c r="K225" s="436"/>
      <c r="L225" s="436"/>
      <c r="M225" s="436"/>
      <c r="N225" s="436"/>
      <c r="AM225" s="390"/>
    </row>
    <row r="226" spans="2:39" ht="12" customHeight="1">
      <c r="F226" s="436"/>
      <c r="G226" s="436"/>
      <c r="H226" s="436"/>
      <c r="I226" s="436"/>
      <c r="J226" s="436"/>
      <c r="K226" s="436"/>
      <c r="L226" s="436"/>
      <c r="M226" s="436"/>
      <c r="N226" s="436"/>
      <c r="AM226" s="390"/>
    </row>
    <row r="227" spans="2:39" ht="12" customHeight="1">
      <c r="F227" s="436"/>
      <c r="G227" s="436"/>
      <c r="H227" s="436"/>
      <c r="I227" s="436"/>
      <c r="J227" s="436"/>
      <c r="K227" s="436"/>
      <c r="L227" s="436"/>
      <c r="M227" s="436"/>
      <c r="N227" s="436"/>
      <c r="AM227" s="390"/>
    </row>
    <row r="228" spans="2:39" ht="12" customHeight="1">
      <c r="F228" s="436"/>
      <c r="G228" s="436"/>
      <c r="H228" s="436"/>
      <c r="I228" s="436"/>
      <c r="J228" s="436"/>
      <c r="K228" s="436"/>
      <c r="L228" s="436"/>
      <c r="M228" s="436"/>
      <c r="N228" s="436"/>
      <c r="AM228" s="390"/>
    </row>
    <row r="229" spans="2:39" ht="12" customHeight="1">
      <c r="F229" s="436"/>
      <c r="G229" s="436"/>
      <c r="H229" s="436"/>
      <c r="I229" s="436"/>
      <c r="J229" s="436"/>
      <c r="K229" s="436"/>
      <c r="L229" s="436"/>
      <c r="M229" s="436"/>
      <c r="N229" s="436"/>
      <c r="AM229" s="390"/>
    </row>
    <row r="230" spans="2:39" ht="12" customHeight="1">
      <c r="F230" s="436"/>
      <c r="G230" s="436"/>
      <c r="H230" s="436"/>
      <c r="I230" s="436"/>
      <c r="J230" s="436"/>
      <c r="K230" s="436"/>
      <c r="L230" s="436"/>
      <c r="M230" s="436"/>
      <c r="N230" s="436"/>
      <c r="AM230" s="390"/>
    </row>
    <row r="231" spans="2:39" ht="12" customHeight="1">
      <c r="F231" s="436"/>
      <c r="G231" s="436"/>
      <c r="H231" s="436"/>
      <c r="I231" s="436"/>
      <c r="J231" s="436"/>
      <c r="K231" s="436"/>
      <c r="L231" s="436"/>
      <c r="M231" s="436"/>
      <c r="N231" s="436"/>
      <c r="AM231" s="390"/>
    </row>
    <row r="232" spans="2:39" ht="12" customHeight="1">
      <c r="F232" s="436"/>
      <c r="G232" s="436"/>
      <c r="H232" s="436"/>
      <c r="I232" s="436"/>
      <c r="J232" s="436"/>
      <c r="K232" s="436"/>
      <c r="L232" s="436"/>
      <c r="M232" s="436"/>
      <c r="N232" s="436"/>
      <c r="AM232" s="390"/>
    </row>
    <row r="233" spans="2:39" ht="12" customHeight="1">
      <c r="F233" s="436"/>
      <c r="G233" s="436"/>
      <c r="H233" s="436"/>
      <c r="I233" s="436"/>
      <c r="J233" s="436"/>
      <c r="K233" s="436"/>
      <c r="L233" s="436"/>
      <c r="M233" s="436"/>
      <c r="N233" s="436"/>
      <c r="AM233" s="390"/>
    </row>
    <row r="234" spans="2:39" ht="12" customHeight="1">
      <c r="F234" s="436"/>
      <c r="G234" s="436"/>
      <c r="H234" s="436"/>
      <c r="I234" s="436"/>
      <c r="J234" s="436"/>
      <c r="K234" s="436"/>
      <c r="L234" s="436"/>
      <c r="M234" s="436"/>
      <c r="N234" s="436"/>
      <c r="AM234" s="390"/>
    </row>
    <row r="235" spans="2:39" ht="12" customHeight="1">
      <c r="F235" s="436"/>
      <c r="G235" s="436"/>
      <c r="H235" s="436"/>
      <c r="I235" s="436"/>
      <c r="J235" s="436"/>
      <c r="K235" s="436"/>
      <c r="L235" s="436"/>
      <c r="M235" s="436"/>
      <c r="N235" s="436"/>
      <c r="AM235" s="390"/>
    </row>
    <row r="236" spans="2:39" ht="12" customHeight="1">
      <c r="F236" s="436"/>
      <c r="G236" s="436"/>
      <c r="H236" s="436"/>
      <c r="I236" s="436"/>
      <c r="J236" s="436"/>
      <c r="K236" s="436"/>
      <c r="L236" s="436"/>
      <c r="M236" s="436"/>
      <c r="N236" s="436"/>
      <c r="AM236" s="390"/>
    </row>
    <row r="237" spans="2:39" ht="12" customHeight="1">
      <c r="F237" s="436"/>
      <c r="G237" s="436"/>
      <c r="H237" s="436"/>
      <c r="I237" s="436"/>
      <c r="J237" s="436"/>
      <c r="K237" s="436"/>
      <c r="L237" s="436"/>
      <c r="M237" s="436"/>
      <c r="N237" s="436"/>
      <c r="AM237" s="390"/>
    </row>
    <row r="238" spans="2:39" ht="12" customHeight="1">
      <c r="F238" s="436"/>
      <c r="G238" s="436"/>
      <c r="H238" s="436"/>
      <c r="I238" s="436"/>
      <c r="J238" s="436"/>
      <c r="K238" s="436"/>
      <c r="L238" s="436"/>
      <c r="M238" s="436"/>
      <c r="N238" s="436"/>
      <c r="AM238" s="390"/>
    </row>
    <row r="239" spans="2:39" ht="12" customHeight="1">
      <c r="B239" s="390"/>
      <c r="C239" s="390"/>
      <c r="D239" s="390"/>
      <c r="E239" s="390"/>
      <c r="F239" s="436"/>
      <c r="G239" s="436"/>
      <c r="H239" s="436"/>
      <c r="I239" s="436"/>
      <c r="J239" s="436"/>
      <c r="K239" s="436"/>
      <c r="L239" s="436"/>
      <c r="M239" s="436"/>
      <c r="N239" s="436"/>
      <c r="AM239" s="390"/>
    </row>
    <row r="240" spans="2:39" ht="12" customHeight="1">
      <c r="B240" s="390"/>
      <c r="C240" s="390"/>
      <c r="D240" s="390"/>
      <c r="E240" s="390"/>
      <c r="F240" s="436"/>
      <c r="G240" s="436"/>
      <c r="H240" s="436"/>
      <c r="I240" s="436"/>
      <c r="J240" s="436"/>
      <c r="K240" s="436"/>
      <c r="L240" s="436"/>
      <c r="M240" s="436"/>
      <c r="N240" s="436"/>
      <c r="AK240" s="390"/>
      <c r="AM240" s="390"/>
    </row>
    <row r="241" spans="2:39" ht="12" customHeight="1">
      <c r="B241" s="390"/>
      <c r="C241" s="390"/>
      <c r="D241" s="390"/>
      <c r="E241" s="390"/>
      <c r="F241" s="436"/>
      <c r="G241" s="436"/>
      <c r="H241" s="436"/>
      <c r="I241" s="436"/>
      <c r="J241" s="436"/>
      <c r="K241" s="436"/>
      <c r="L241" s="436"/>
      <c r="M241" s="436"/>
      <c r="N241" s="436"/>
      <c r="AK241" s="390"/>
      <c r="AM241" s="390"/>
    </row>
    <row r="242" spans="2:39" ht="12" customHeight="1">
      <c r="B242" s="390"/>
      <c r="C242" s="390"/>
      <c r="D242" s="390"/>
      <c r="E242" s="390"/>
      <c r="F242" s="436"/>
      <c r="G242" s="436"/>
      <c r="H242" s="436"/>
      <c r="I242" s="436"/>
      <c r="J242" s="436"/>
      <c r="K242" s="436"/>
      <c r="L242" s="436"/>
      <c r="M242" s="436"/>
      <c r="N242" s="436"/>
      <c r="AK242" s="390"/>
      <c r="AM242" s="390"/>
    </row>
    <row r="243" spans="2:39" ht="12" customHeight="1">
      <c r="B243" s="390"/>
      <c r="C243" s="390"/>
      <c r="D243" s="390"/>
      <c r="E243" s="390"/>
      <c r="F243" s="436"/>
      <c r="G243" s="436"/>
      <c r="H243" s="436"/>
      <c r="I243" s="436"/>
      <c r="J243" s="436"/>
      <c r="K243" s="436"/>
      <c r="L243" s="436"/>
      <c r="M243" s="436"/>
      <c r="N243" s="436"/>
      <c r="AK243" s="390"/>
      <c r="AM243" s="390"/>
    </row>
    <row r="244" spans="2:39" ht="12" customHeight="1">
      <c r="B244" s="390"/>
      <c r="C244" s="390"/>
      <c r="D244" s="390"/>
      <c r="E244" s="390"/>
      <c r="F244" s="436"/>
      <c r="G244" s="436"/>
      <c r="H244" s="436"/>
      <c r="I244" s="436"/>
      <c r="J244" s="436"/>
      <c r="K244" s="436"/>
      <c r="L244" s="436"/>
      <c r="M244" s="436"/>
      <c r="N244" s="436"/>
      <c r="AK244" s="390"/>
      <c r="AM244" s="390"/>
    </row>
    <row r="245" spans="2:39" ht="12" customHeight="1">
      <c r="AK245" s="390"/>
      <c r="AM245" s="390"/>
    </row>
  </sheetData>
  <mergeCells count="636">
    <mergeCell ref="K12:L12"/>
    <mergeCell ref="N12:O12"/>
    <mergeCell ref="V12:W12"/>
    <mergeCell ref="X12:AJ13"/>
    <mergeCell ref="K13:L13"/>
    <mergeCell ref="N13:O13"/>
    <mergeCell ref="P13:U13"/>
    <mergeCell ref="V13:W13"/>
    <mergeCell ref="E2:AG3"/>
    <mergeCell ref="B5:X5"/>
    <mergeCell ref="AD5:AJ5"/>
    <mergeCell ref="B9:V9"/>
    <mergeCell ref="B11:E11"/>
    <mergeCell ref="J11:O11"/>
    <mergeCell ref="P11:W11"/>
    <mergeCell ref="X11:AH11"/>
    <mergeCell ref="AI11:AJ11"/>
    <mergeCell ref="K14:L14"/>
    <mergeCell ref="N14:O14"/>
    <mergeCell ref="P14:U14"/>
    <mergeCell ref="V14:W14"/>
    <mergeCell ref="X14:AJ14"/>
    <mergeCell ref="K15:L15"/>
    <mergeCell ref="N15:O15"/>
    <mergeCell ref="P15:U15"/>
    <mergeCell ref="V15:W15"/>
    <mergeCell ref="X15:AJ15"/>
    <mergeCell ref="K16:L16"/>
    <mergeCell ref="N16:O16"/>
    <mergeCell ref="P16:U16"/>
    <mergeCell ref="V16:W16"/>
    <mergeCell ref="X16:AJ18"/>
    <mergeCell ref="K17:L17"/>
    <mergeCell ref="N17:O17"/>
    <mergeCell ref="P17:U17"/>
    <mergeCell ref="V17:W17"/>
    <mergeCell ref="X19:AJ20"/>
    <mergeCell ref="C20:E20"/>
    <mergeCell ref="K20:L20"/>
    <mergeCell ref="N20:O20"/>
    <mergeCell ref="P20:U20"/>
    <mergeCell ref="V20:W20"/>
    <mergeCell ref="C18:E18"/>
    <mergeCell ref="K18:L18"/>
    <mergeCell ref="N18:O18"/>
    <mergeCell ref="P18:U18"/>
    <mergeCell ref="V18:W18"/>
    <mergeCell ref="C19:E19"/>
    <mergeCell ref="K19:L19"/>
    <mergeCell ref="N19:O19"/>
    <mergeCell ref="P19:U19"/>
    <mergeCell ref="V19:W19"/>
    <mergeCell ref="AE21:AG21"/>
    <mergeCell ref="AH21:AJ21"/>
    <mergeCell ref="AE22:AG22"/>
    <mergeCell ref="AH22:AJ22"/>
    <mergeCell ref="K24:N24"/>
    <mergeCell ref="Q24:V24"/>
    <mergeCell ref="D21:E21"/>
    <mergeCell ref="F21:R21"/>
    <mergeCell ref="S21:T21"/>
    <mergeCell ref="U21:W21"/>
    <mergeCell ref="X21:Z21"/>
    <mergeCell ref="AA21:AD21"/>
    <mergeCell ref="AE27:AG27"/>
    <mergeCell ref="AH27:AJ27"/>
    <mergeCell ref="AE28:AG28"/>
    <mergeCell ref="AH28:AJ28"/>
    <mergeCell ref="AE29:AG29"/>
    <mergeCell ref="AH29:AJ29"/>
    <mergeCell ref="K25:N25"/>
    <mergeCell ref="Q25:V25"/>
    <mergeCell ref="K26:N26"/>
    <mergeCell ref="Q26:V26"/>
    <mergeCell ref="AE26:AG26"/>
    <mergeCell ref="AH26:AJ26"/>
    <mergeCell ref="AE30:AG30"/>
    <mergeCell ref="AH30:AJ30"/>
    <mergeCell ref="F31:F32"/>
    <mergeCell ref="G31:L31"/>
    <mergeCell ref="U31:W31"/>
    <mergeCell ref="X31:Z31"/>
    <mergeCell ref="AA31:AD31"/>
    <mergeCell ref="AE31:AG31"/>
    <mergeCell ref="AH31:AJ31"/>
    <mergeCell ref="X32:Z32"/>
    <mergeCell ref="AA32:AD32"/>
    <mergeCell ref="AE32:AG32"/>
    <mergeCell ref="AH32:AJ32"/>
    <mergeCell ref="D33:E33"/>
    <mergeCell ref="F33:R33"/>
    <mergeCell ref="S33:T33"/>
    <mergeCell ref="U33:W33"/>
    <mergeCell ref="X33:Z33"/>
    <mergeCell ref="AA33:AD33"/>
    <mergeCell ref="AE33:AG33"/>
    <mergeCell ref="AH33:AJ33"/>
    <mergeCell ref="D34:E34"/>
    <mergeCell ref="F34:R34"/>
    <mergeCell ref="S34:T34"/>
    <mergeCell ref="U34:W34"/>
    <mergeCell ref="X34:Z34"/>
    <mergeCell ref="AA34:AD34"/>
    <mergeCell ref="AE34:AG34"/>
    <mergeCell ref="AH34:AJ34"/>
    <mergeCell ref="AE35:AG35"/>
    <mergeCell ref="AH35:AJ35"/>
    <mergeCell ref="D36:E36"/>
    <mergeCell ref="F36:R36"/>
    <mergeCell ref="S36:T36"/>
    <mergeCell ref="U36:W36"/>
    <mergeCell ref="X36:Z36"/>
    <mergeCell ref="AA36:AD36"/>
    <mergeCell ref="AE36:AG36"/>
    <mergeCell ref="AH36:AJ36"/>
    <mergeCell ref="D35:E35"/>
    <mergeCell ref="F35:R35"/>
    <mergeCell ref="S35:T35"/>
    <mergeCell ref="U35:W35"/>
    <mergeCell ref="X35:Z35"/>
    <mergeCell ref="AA35:AD35"/>
    <mergeCell ref="AE37:AG37"/>
    <mergeCell ref="AH37:AJ37"/>
    <mergeCell ref="D38:E38"/>
    <mergeCell ref="F38:R38"/>
    <mergeCell ref="S38:T38"/>
    <mergeCell ref="U38:W38"/>
    <mergeCell ref="X38:Z38"/>
    <mergeCell ref="AA38:AD38"/>
    <mergeCell ref="AE38:AG38"/>
    <mergeCell ref="AH38:AJ38"/>
    <mergeCell ref="D37:E37"/>
    <mergeCell ref="F37:R37"/>
    <mergeCell ref="S37:T37"/>
    <mergeCell ref="U37:W37"/>
    <mergeCell ref="X37:Z37"/>
    <mergeCell ref="AA37:AD37"/>
    <mergeCell ref="AE39:AG39"/>
    <mergeCell ref="AH39:AJ39"/>
    <mergeCell ref="D40:E40"/>
    <mergeCell ref="F40:R40"/>
    <mergeCell ref="S40:T40"/>
    <mergeCell ref="U40:W40"/>
    <mergeCell ref="X40:Z40"/>
    <mergeCell ref="AA40:AD40"/>
    <mergeCell ref="AE40:AG40"/>
    <mergeCell ref="AH40:AJ40"/>
    <mergeCell ref="D39:E39"/>
    <mergeCell ref="F39:R39"/>
    <mergeCell ref="S39:T39"/>
    <mergeCell ref="U39:W39"/>
    <mergeCell ref="X39:Z39"/>
    <mergeCell ref="AA39:AD39"/>
    <mergeCell ref="AE41:AG41"/>
    <mergeCell ref="AH41:AJ41"/>
    <mergeCell ref="D42:E42"/>
    <mergeCell ref="F42:R42"/>
    <mergeCell ref="S42:T42"/>
    <mergeCell ref="U42:W42"/>
    <mergeCell ref="X42:Z42"/>
    <mergeCell ref="AA42:AD42"/>
    <mergeCell ref="AE42:AG42"/>
    <mergeCell ref="AH42:AJ42"/>
    <mergeCell ref="D41:E41"/>
    <mergeCell ref="F41:R41"/>
    <mergeCell ref="S41:T41"/>
    <mergeCell ref="U41:W41"/>
    <mergeCell ref="X41:Z41"/>
    <mergeCell ref="AA41:AD41"/>
    <mergeCell ref="AE43:AG43"/>
    <mergeCell ref="AH43:AJ43"/>
    <mergeCell ref="D44:E44"/>
    <mergeCell ref="F44:R44"/>
    <mergeCell ref="S44:T44"/>
    <mergeCell ref="U44:W44"/>
    <mergeCell ref="X44:Z44"/>
    <mergeCell ref="AA44:AD44"/>
    <mergeCell ref="AE44:AG44"/>
    <mergeCell ref="AH44:AJ44"/>
    <mergeCell ref="D43:E43"/>
    <mergeCell ref="F43:R43"/>
    <mergeCell ref="S43:T43"/>
    <mergeCell ref="U43:W43"/>
    <mergeCell ref="X43:Z43"/>
    <mergeCell ref="AA43:AD43"/>
    <mergeCell ref="AE45:AG45"/>
    <mergeCell ref="AH45:AJ45"/>
    <mergeCell ref="D46:E46"/>
    <mergeCell ref="F46:R46"/>
    <mergeCell ref="S46:T46"/>
    <mergeCell ref="U46:W46"/>
    <mergeCell ref="X46:Z46"/>
    <mergeCell ref="AA46:AD46"/>
    <mergeCell ref="AE46:AG46"/>
    <mergeCell ref="AH46:AJ46"/>
    <mergeCell ref="D45:E45"/>
    <mergeCell ref="F45:R45"/>
    <mergeCell ref="S45:T45"/>
    <mergeCell ref="U45:W45"/>
    <mergeCell ref="X45:Z45"/>
    <mergeCell ref="AA45:AD45"/>
    <mergeCell ref="AE47:AG47"/>
    <mergeCell ref="AH47:AJ47"/>
    <mergeCell ref="D48:E48"/>
    <mergeCell ref="F48:R48"/>
    <mergeCell ref="S48:T48"/>
    <mergeCell ref="U48:W48"/>
    <mergeCell ref="X48:Z48"/>
    <mergeCell ref="AA48:AD48"/>
    <mergeCell ref="AE48:AG48"/>
    <mergeCell ref="AH48:AJ48"/>
    <mergeCell ref="D47:E47"/>
    <mergeCell ref="F47:R47"/>
    <mergeCell ref="S47:T47"/>
    <mergeCell ref="U47:W47"/>
    <mergeCell ref="X47:Z47"/>
    <mergeCell ref="AA47:AD47"/>
    <mergeCell ref="AE49:AG49"/>
    <mergeCell ref="AH49:AJ49"/>
    <mergeCell ref="D50:E50"/>
    <mergeCell ref="F50:R50"/>
    <mergeCell ref="S50:T50"/>
    <mergeCell ref="U50:W50"/>
    <mergeCell ref="X50:Z50"/>
    <mergeCell ref="AA50:AD50"/>
    <mergeCell ref="AE50:AG50"/>
    <mergeCell ref="AH50:AJ50"/>
    <mergeCell ref="D49:E49"/>
    <mergeCell ref="F49:R49"/>
    <mergeCell ref="S49:T49"/>
    <mergeCell ref="U49:W49"/>
    <mergeCell ref="X49:Z49"/>
    <mergeCell ref="AA49:AD49"/>
    <mergeCell ref="AE51:AG51"/>
    <mergeCell ref="AH51:AJ51"/>
    <mergeCell ref="D52:E52"/>
    <mergeCell ref="F52:R52"/>
    <mergeCell ref="S52:T52"/>
    <mergeCell ref="U52:W52"/>
    <mergeCell ref="X52:Z52"/>
    <mergeCell ref="AA52:AD52"/>
    <mergeCell ref="AE52:AG52"/>
    <mergeCell ref="AH52:AJ52"/>
    <mergeCell ref="D51:E51"/>
    <mergeCell ref="F51:R51"/>
    <mergeCell ref="S51:T51"/>
    <mergeCell ref="U51:W51"/>
    <mergeCell ref="X51:Z51"/>
    <mergeCell ref="AA51:AD51"/>
    <mergeCell ref="AE53:AG53"/>
    <mergeCell ref="AH53:AJ53"/>
    <mergeCell ref="D54:E54"/>
    <mergeCell ref="F54:R54"/>
    <mergeCell ref="S54:T54"/>
    <mergeCell ref="U54:W54"/>
    <mergeCell ref="X54:Z54"/>
    <mergeCell ref="AA54:AD54"/>
    <mergeCell ref="AE54:AG54"/>
    <mergeCell ref="AH54:AJ54"/>
    <mergeCell ref="D53:E53"/>
    <mergeCell ref="F53:R53"/>
    <mergeCell ref="S53:T53"/>
    <mergeCell ref="U53:W53"/>
    <mergeCell ref="X53:Z53"/>
    <mergeCell ref="AA53:AD53"/>
    <mergeCell ref="AE55:AG55"/>
    <mergeCell ref="AH55:AJ55"/>
    <mergeCell ref="D56:E56"/>
    <mergeCell ref="F56:R56"/>
    <mergeCell ref="S56:T56"/>
    <mergeCell ref="U56:W56"/>
    <mergeCell ref="X56:Z56"/>
    <mergeCell ref="AA56:AD56"/>
    <mergeCell ref="AE56:AG56"/>
    <mergeCell ref="AH56:AJ56"/>
    <mergeCell ref="D55:E55"/>
    <mergeCell ref="F55:R55"/>
    <mergeCell ref="S55:T55"/>
    <mergeCell ref="U55:W55"/>
    <mergeCell ref="X55:Z55"/>
    <mergeCell ref="AA55:AD55"/>
    <mergeCell ref="AE57:AG57"/>
    <mergeCell ref="AH57:AJ57"/>
    <mergeCell ref="D58:E58"/>
    <mergeCell ref="F58:R58"/>
    <mergeCell ref="S58:T58"/>
    <mergeCell ref="U58:W58"/>
    <mergeCell ref="X58:Z58"/>
    <mergeCell ref="AA58:AD58"/>
    <mergeCell ref="AE58:AG58"/>
    <mergeCell ref="AH58:AJ58"/>
    <mergeCell ref="D57:E57"/>
    <mergeCell ref="F57:R57"/>
    <mergeCell ref="S57:T57"/>
    <mergeCell ref="U57:W57"/>
    <mergeCell ref="X57:Z57"/>
    <mergeCell ref="AA57:AD57"/>
    <mergeCell ref="AE59:AG59"/>
    <mergeCell ref="AH59:AJ59"/>
    <mergeCell ref="D60:E60"/>
    <mergeCell ref="F60:R60"/>
    <mergeCell ref="S60:T60"/>
    <mergeCell ref="U60:W60"/>
    <mergeCell ref="X60:Z60"/>
    <mergeCell ref="AA60:AD60"/>
    <mergeCell ref="AE60:AG60"/>
    <mergeCell ref="AH60:AJ60"/>
    <mergeCell ref="D59:E59"/>
    <mergeCell ref="F59:R59"/>
    <mergeCell ref="S59:T59"/>
    <mergeCell ref="U59:W59"/>
    <mergeCell ref="X59:Z59"/>
    <mergeCell ref="AA59:AD59"/>
    <mergeCell ref="AE61:AG61"/>
    <mergeCell ref="AH61:AJ61"/>
    <mergeCell ref="D62:E62"/>
    <mergeCell ref="F62:R62"/>
    <mergeCell ref="S62:T62"/>
    <mergeCell ref="U62:W62"/>
    <mergeCell ref="X62:Z62"/>
    <mergeCell ref="AA62:AD62"/>
    <mergeCell ref="AE62:AG62"/>
    <mergeCell ref="AH62:AJ62"/>
    <mergeCell ref="D61:E61"/>
    <mergeCell ref="F61:R61"/>
    <mergeCell ref="S61:T61"/>
    <mergeCell ref="U61:W61"/>
    <mergeCell ref="X61:Z61"/>
    <mergeCell ref="AA61:AD61"/>
    <mergeCell ref="AE63:AG63"/>
    <mergeCell ref="AH63:AJ63"/>
    <mergeCell ref="D64:E64"/>
    <mergeCell ref="F64:R64"/>
    <mergeCell ref="S64:T64"/>
    <mergeCell ref="U64:W64"/>
    <mergeCell ref="X64:Z64"/>
    <mergeCell ref="AA64:AD64"/>
    <mergeCell ref="AE64:AG64"/>
    <mergeCell ref="AH64:AJ64"/>
    <mergeCell ref="D63:E63"/>
    <mergeCell ref="F63:R63"/>
    <mergeCell ref="S63:T63"/>
    <mergeCell ref="U63:W63"/>
    <mergeCell ref="X63:Z63"/>
    <mergeCell ref="AA63:AD63"/>
    <mergeCell ref="AE65:AG65"/>
    <mergeCell ref="AH65:AJ65"/>
    <mergeCell ref="D66:E66"/>
    <mergeCell ref="F66:R66"/>
    <mergeCell ref="S66:T66"/>
    <mergeCell ref="U66:W66"/>
    <mergeCell ref="X66:Z66"/>
    <mergeCell ref="AA66:AD66"/>
    <mergeCell ref="AE66:AG66"/>
    <mergeCell ref="AH66:AJ66"/>
    <mergeCell ref="D65:E65"/>
    <mergeCell ref="F65:R65"/>
    <mergeCell ref="S65:T65"/>
    <mergeCell ref="U65:W65"/>
    <mergeCell ref="X65:Z65"/>
    <mergeCell ref="AA65:AD65"/>
    <mergeCell ref="AE67:AG67"/>
    <mergeCell ref="AH67:AJ67"/>
    <mergeCell ref="D68:E68"/>
    <mergeCell ref="F68:R68"/>
    <mergeCell ref="S68:T68"/>
    <mergeCell ref="U68:W68"/>
    <mergeCell ref="X68:Z68"/>
    <mergeCell ref="AA68:AD68"/>
    <mergeCell ref="AE68:AG68"/>
    <mergeCell ref="AH68:AJ68"/>
    <mergeCell ref="D67:E67"/>
    <mergeCell ref="F67:R67"/>
    <mergeCell ref="S67:T67"/>
    <mergeCell ref="U67:W67"/>
    <mergeCell ref="X67:Z67"/>
    <mergeCell ref="AA67:AD67"/>
    <mergeCell ref="AE69:AG69"/>
    <mergeCell ref="AH69:AJ69"/>
    <mergeCell ref="D70:E70"/>
    <mergeCell ref="F70:R70"/>
    <mergeCell ref="S70:T70"/>
    <mergeCell ref="U70:W70"/>
    <mergeCell ref="X70:Z70"/>
    <mergeCell ref="AA70:AD70"/>
    <mergeCell ref="AE70:AG70"/>
    <mergeCell ref="AH70:AJ70"/>
    <mergeCell ref="D69:E69"/>
    <mergeCell ref="F69:R69"/>
    <mergeCell ref="S69:T69"/>
    <mergeCell ref="U69:W69"/>
    <mergeCell ref="X69:Z69"/>
    <mergeCell ref="AA69:AD69"/>
    <mergeCell ref="AE71:AG71"/>
    <mergeCell ref="AH71:AJ71"/>
    <mergeCell ref="F72:R72"/>
    <mergeCell ref="D73:E73"/>
    <mergeCell ref="F73:R73"/>
    <mergeCell ref="S73:T73"/>
    <mergeCell ref="U73:W73"/>
    <mergeCell ref="X73:Z73"/>
    <mergeCell ref="AA73:AD73"/>
    <mergeCell ref="AE73:AG73"/>
    <mergeCell ref="D71:E71"/>
    <mergeCell ref="F71:R71"/>
    <mergeCell ref="S71:T71"/>
    <mergeCell ref="U71:W71"/>
    <mergeCell ref="X71:Z71"/>
    <mergeCell ref="AA71:AD71"/>
    <mergeCell ref="AH73:AJ73"/>
    <mergeCell ref="D74:E74"/>
    <mergeCell ref="F74:R74"/>
    <mergeCell ref="S74:T74"/>
    <mergeCell ref="U74:W74"/>
    <mergeCell ref="X74:Z74"/>
    <mergeCell ref="AA74:AD74"/>
    <mergeCell ref="AE74:AG74"/>
    <mergeCell ref="AH74:AJ74"/>
    <mergeCell ref="AE75:AG75"/>
    <mergeCell ref="AH75:AJ75"/>
    <mergeCell ref="D76:E76"/>
    <mergeCell ref="F76:R76"/>
    <mergeCell ref="S76:T76"/>
    <mergeCell ref="U76:W76"/>
    <mergeCell ref="X76:Z76"/>
    <mergeCell ref="AA76:AD76"/>
    <mergeCell ref="AE76:AG76"/>
    <mergeCell ref="AH76:AJ76"/>
    <mergeCell ref="D75:E75"/>
    <mergeCell ref="F75:R75"/>
    <mergeCell ref="S75:T75"/>
    <mergeCell ref="U75:W75"/>
    <mergeCell ref="X75:Z75"/>
    <mergeCell ref="AA75:AD75"/>
    <mergeCell ref="AE77:AG77"/>
    <mergeCell ref="AH77:AJ77"/>
    <mergeCell ref="F78:R78"/>
    <mergeCell ref="D79:E79"/>
    <mergeCell ref="F79:R79"/>
    <mergeCell ref="S79:T79"/>
    <mergeCell ref="U79:W79"/>
    <mergeCell ref="X79:Z79"/>
    <mergeCell ref="AA79:AD79"/>
    <mergeCell ref="AE79:AG79"/>
    <mergeCell ref="D77:E77"/>
    <mergeCell ref="F77:R77"/>
    <mergeCell ref="S77:T77"/>
    <mergeCell ref="U77:W77"/>
    <mergeCell ref="X77:Z77"/>
    <mergeCell ref="AA77:AD77"/>
    <mergeCell ref="AH79:AJ79"/>
    <mergeCell ref="F80:R80"/>
    <mergeCell ref="F81:R81"/>
    <mergeCell ref="D82:E82"/>
    <mergeCell ref="F82:R82"/>
    <mergeCell ref="S82:T82"/>
    <mergeCell ref="U82:W82"/>
    <mergeCell ref="X82:Z82"/>
    <mergeCell ref="AA82:AD82"/>
    <mergeCell ref="AE82:AG82"/>
    <mergeCell ref="AH82:AJ82"/>
    <mergeCell ref="D83:E83"/>
    <mergeCell ref="F83:R83"/>
    <mergeCell ref="S83:T83"/>
    <mergeCell ref="U83:W83"/>
    <mergeCell ref="X83:Z83"/>
    <mergeCell ref="AA83:AD83"/>
    <mergeCell ref="AE83:AG83"/>
    <mergeCell ref="AH83:AJ83"/>
    <mergeCell ref="AE84:AG84"/>
    <mergeCell ref="AH84:AJ84"/>
    <mergeCell ref="D85:E85"/>
    <mergeCell ref="F85:R85"/>
    <mergeCell ref="S85:T85"/>
    <mergeCell ref="U85:W85"/>
    <mergeCell ref="X85:Z85"/>
    <mergeCell ref="AA85:AD85"/>
    <mergeCell ref="AE85:AG85"/>
    <mergeCell ref="AH85:AJ85"/>
    <mergeCell ref="D84:E84"/>
    <mergeCell ref="F84:R84"/>
    <mergeCell ref="S84:T84"/>
    <mergeCell ref="U84:W84"/>
    <mergeCell ref="X84:Z84"/>
    <mergeCell ref="AA84:AD84"/>
    <mergeCell ref="AE86:AG86"/>
    <mergeCell ref="AH86:AJ86"/>
    <mergeCell ref="D87:E87"/>
    <mergeCell ref="F87:R87"/>
    <mergeCell ref="S87:T87"/>
    <mergeCell ref="U87:W87"/>
    <mergeCell ref="X87:Z87"/>
    <mergeCell ref="AA87:AD87"/>
    <mergeCell ref="AE87:AG87"/>
    <mergeCell ref="AH87:AJ87"/>
    <mergeCell ref="D86:E86"/>
    <mergeCell ref="F86:R86"/>
    <mergeCell ref="S86:T86"/>
    <mergeCell ref="U86:W86"/>
    <mergeCell ref="X86:Z86"/>
    <mergeCell ref="AA86:AD86"/>
    <mergeCell ref="AE88:AG88"/>
    <mergeCell ref="AH88:AJ88"/>
    <mergeCell ref="D89:E89"/>
    <mergeCell ref="F89:R89"/>
    <mergeCell ref="S89:T89"/>
    <mergeCell ref="U89:W89"/>
    <mergeCell ref="X89:Z89"/>
    <mergeCell ref="AA89:AD89"/>
    <mergeCell ref="AE89:AG89"/>
    <mergeCell ref="AH89:AJ89"/>
    <mergeCell ref="D88:E88"/>
    <mergeCell ref="F88:R88"/>
    <mergeCell ref="S88:T88"/>
    <mergeCell ref="U88:W88"/>
    <mergeCell ref="X88:Z88"/>
    <mergeCell ref="AA88:AD88"/>
    <mergeCell ref="AE91:AG91"/>
    <mergeCell ref="AH91:AJ91"/>
    <mergeCell ref="D92:E92"/>
    <mergeCell ref="F92:R92"/>
    <mergeCell ref="S92:T92"/>
    <mergeCell ref="U92:W92"/>
    <mergeCell ref="X92:Z92"/>
    <mergeCell ref="AA92:AD92"/>
    <mergeCell ref="AE92:AG92"/>
    <mergeCell ref="AH92:AJ92"/>
    <mergeCell ref="D91:E91"/>
    <mergeCell ref="F91:R91"/>
    <mergeCell ref="S91:T91"/>
    <mergeCell ref="U91:W91"/>
    <mergeCell ref="X91:Z91"/>
    <mergeCell ref="AA91:AD91"/>
    <mergeCell ref="AE93:AG93"/>
    <mergeCell ref="AH93:AJ93"/>
    <mergeCell ref="D94:E94"/>
    <mergeCell ref="F94:R94"/>
    <mergeCell ref="S94:T94"/>
    <mergeCell ref="U94:W94"/>
    <mergeCell ref="X94:Z94"/>
    <mergeCell ref="AA94:AD94"/>
    <mergeCell ref="AE94:AG94"/>
    <mergeCell ref="AH94:AJ94"/>
    <mergeCell ref="D93:E93"/>
    <mergeCell ref="F93:R93"/>
    <mergeCell ref="S93:T93"/>
    <mergeCell ref="U93:W93"/>
    <mergeCell ref="X93:Z93"/>
    <mergeCell ref="AA93:AD93"/>
    <mergeCell ref="AE95:AG95"/>
    <mergeCell ref="AH95:AJ95"/>
    <mergeCell ref="D96:E96"/>
    <mergeCell ref="F96:R96"/>
    <mergeCell ref="S96:T96"/>
    <mergeCell ref="U96:W96"/>
    <mergeCell ref="X96:Z96"/>
    <mergeCell ref="AA96:AD96"/>
    <mergeCell ref="AE96:AG96"/>
    <mergeCell ref="AH96:AJ96"/>
    <mergeCell ref="D95:E95"/>
    <mergeCell ref="F95:R95"/>
    <mergeCell ref="S95:T95"/>
    <mergeCell ref="U95:W95"/>
    <mergeCell ref="X95:Z95"/>
    <mergeCell ref="AA95:AD95"/>
    <mergeCell ref="F99:R99"/>
    <mergeCell ref="D101:E101"/>
    <mergeCell ref="F101:R101"/>
    <mergeCell ref="S101:T101"/>
    <mergeCell ref="U101:W101"/>
    <mergeCell ref="X101:Z101"/>
    <mergeCell ref="AE97:AG97"/>
    <mergeCell ref="AH97:AJ97"/>
    <mergeCell ref="D98:E98"/>
    <mergeCell ref="F98:R98"/>
    <mergeCell ref="S98:T98"/>
    <mergeCell ref="U98:W98"/>
    <mergeCell ref="X98:Z98"/>
    <mergeCell ref="AA98:AD98"/>
    <mergeCell ref="AE98:AG98"/>
    <mergeCell ref="AH98:AJ98"/>
    <mergeCell ref="D97:E97"/>
    <mergeCell ref="F97:R97"/>
    <mergeCell ref="S97:T97"/>
    <mergeCell ref="U97:W97"/>
    <mergeCell ref="X97:Z97"/>
    <mergeCell ref="AA97:AD97"/>
    <mergeCell ref="AA101:AD101"/>
    <mergeCell ref="AE101:AG101"/>
    <mergeCell ref="AH101:AJ101"/>
    <mergeCell ref="D102:E102"/>
    <mergeCell ref="S102:T102"/>
    <mergeCell ref="U102:W102"/>
    <mergeCell ref="X102:Z102"/>
    <mergeCell ref="AA102:AD102"/>
    <mergeCell ref="AE102:AG102"/>
    <mergeCell ref="AH102:AJ102"/>
    <mergeCell ref="AH103:AJ103"/>
    <mergeCell ref="D104:E104"/>
    <mergeCell ref="S104:T104"/>
    <mergeCell ref="U104:W104"/>
    <mergeCell ref="X104:Z104"/>
    <mergeCell ref="AA104:AD104"/>
    <mergeCell ref="AE104:AG104"/>
    <mergeCell ref="AH104:AJ104"/>
    <mergeCell ref="D103:E103"/>
    <mergeCell ref="S103:T103"/>
    <mergeCell ref="U103:W103"/>
    <mergeCell ref="X103:Z103"/>
    <mergeCell ref="AA103:AD103"/>
    <mergeCell ref="AE103:AG103"/>
    <mergeCell ref="AH105:AJ105"/>
    <mergeCell ref="D106:E106"/>
    <mergeCell ref="S106:T106"/>
    <mergeCell ref="U106:W106"/>
    <mergeCell ref="X106:Z106"/>
    <mergeCell ref="AA106:AD106"/>
    <mergeCell ref="AE106:AG106"/>
    <mergeCell ref="AH106:AJ106"/>
    <mergeCell ref="D105:E105"/>
    <mergeCell ref="S105:T105"/>
    <mergeCell ref="U105:W105"/>
    <mergeCell ref="X105:Z105"/>
    <mergeCell ref="AA105:AD105"/>
    <mergeCell ref="AE105:AG105"/>
    <mergeCell ref="AH107:AJ107"/>
    <mergeCell ref="X108:Z108"/>
    <mergeCell ref="AA108:AD108"/>
    <mergeCell ref="AE108:AG108"/>
    <mergeCell ref="AH108:AJ108"/>
    <mergeCell ref="D107:E107"/>
    <mergeCell ref="S107:T107"/>
    <mergeCell ref="U107:W107"/>
    <mergeCell ref="X107:Z107"/>
    <mergeCell ref="AA107:AD107"/>
    <mergeCell ref="AE107:AG107"/>
  </mergeCells>
  <pageMargins left="0.51181102362204722" right="0.51181102362204722" top="1.1811023622047245" bottom="0.78740157480314965" header="0.31496062992125984" footer="0.31496062992125984"/>
  <pageSetup scale="43" orientation="portrait" r:id="rId1"/>
  <headerFooter>
    <oddHeader>&amp;R&amp;G</oddHeader>
    <oddFooter>&amp;CAutarquia Municipal - Rua 33 nº 474 - Setor Sul - Ituiutaba-MG - CEP: 38300-030
Fone: (34) 3268-0400 - FAX: (34) 3268-0448 - Atendimento ao Cliente SAE: 0800-348195 - www.sae.com.br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CorelDraw.Graphic.9" shapeId="18433" r:id="rId5">
          <objectPr defaultSize="0" autoPict="0" r:id="rId6">
            <anchor moveWithCells="1" sizeWithCells="1">
              <from>
                <xdr:col>5</xdr:col>
                <xdr:colOff>0</xdr:colOff>
                <xdr:row>26</xdr:row>
                <xdr:rowOff>133350</xdr:rowOff>
              </from>
              <to>
                <xdr:col>5</xdr:col>
                <xdr:colOff>0</xdr:colOff>
                <xdr:row>29</xdr:row>
                <xdr:rowOff>19050</xdr:rowOff>
              </to>
            </anchor>
          </objectPr>
        </oleObject>
      </mc:Choice>
      <mc:Fallback>
        <oleObject progId="CorelDraw.Graphic.9" shapeId="18433" r:id="rId5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showZeros="0" view="pageBreakPreview" zoomScale="85" zoomScaleNormal="90" zoomScaleSheetLayoutView="85" workbookViewId="0">
      <selection activeCell="B24" sqref="B24"/>
    </sheetView>
  </sheetViews>
  <sheetFormatPr defaultColWidth="11.42578125" defaultRowHeight="18" customHeight="1"/>
  <cols>
    <col min="1" max="1" width="11.28515625" style="215" customWidth="1"/>
    <col min="2" max="2" width="72.5703125" style="215" customWidth="1"/>
    <col min="3" max="3" width="12.7109375" style="215" customWidth="1"/>
    <col min="4" max="4" width="4.85546875" style="172" customWidth="1"/>
    <col min="5" max="5" width="11.42578125" style="172"/>
    <col min="6" max="18" width="11.42578125" style="72" customWidth="1"/>
    <col min="19" max="16384" width="11.42578125" style="72"/>
  </cols>
  <sheetData>
    <row r="1" spans="1:4" ht="15.75">
      <c r="A1" s="865" t="s">
        <v>155</v>
      </c>
      <c r="B1" s="865"/>
      <c r="C1" s="865"/>
    </row>
    <row r="2" spans="1:4" ht="12.75">
      <c r="A2" s="866" t="s">
        <v>156</v>
      </c>
      <c r="B2" s="867"/>
      <c r="C2" s="868"/>
    </row>
    <row r="3" spans="1:4" ht="15.75">
      <c r="A3" s="869" t="s">
        <v>420</v>
      </c>
      <c r="B3" s="869"/>
      <c r="C3" s="869"/>
    </row>
    <row r="4" spans="1:4" ht="21">
      <c r="A4" s="211"/>
      <c r="B4" s="212" t="s">
        <v>421</v>
      </c>
      <c r="C4" s="213"/>
      <c r="D4" s="210"/>
    </row>
    <row r="5" spans="1:4" ht="9" customHeight="1">
      <c r="A5" s="214"/>
      <c r="C5" s="216"/>
    </row>
    <row r="6" spans="1:4" ht="15.75" customHeight="1">
      <c r="A6" s="217" t="s">
        <v>381</v>
      </c>
      <c r="B6" s="218" t="s">
        <v>382</v>
      </c>
      <c r="C6" s="219" t="s">
        <v>157</v>
      </c>
    </row>
    <row r="7" spans="1:4" ht="15.75" customHeight="1">
      <c r="A7" s="220" t="s">
        <v>158</v>
      </c>
      <c r="B7" s="221" t="s">
        <v>159</v>
      </c>
      <c r="C7" s="222">
        <v>0.2</v>
      </c>
    </row>
    <row r="8" spans="1:4" ht="15.75" customHeight="1">
      <c r="A8" s="220" t="s">
        <v>160</v>
      </c>
      <c r="B8" s="221" t="s">
        <v>409</v>
      </c>
      <c r="C8" s="222">
        <v>1.4999999999999999E-2</v>
      </c>
    </row>
    <row r="9" spans="1:4" ht="15.75" customHeight="1">
      <c r="A9" s="220" t="s">
        <v>162</v>
      </c>
      <c r="B9" s="221" t="s">
        <v>166</v>
      </c>
      <c r="C9" s="222">
        <v>0.01</v>
      </c>
    </row>
    <row r="10" spans="1:4" ht="15.75" customHeight="1">
      <c r="A10" s="220" t="s">
        <v>164</v>
      </c>
      <c r="B10" s="221" t="s">
        <v>390</v>
      </c>
      <c r="C10" s="222">
        <v>2E-3</v>
      </c>
    </row>
    <row r="11" spans="1:4" ht="15.75" customHeight="1">
      <c r="A11" s="220" t="s">
        <v>165</v>
      </c>
      <c r="B11" s="221" t="s">
        <v>168</v>
      </c>
      <c r="C11" s="222">
        <v>6.0000000000000001E-3</v>
      </c>
    </row>
    <row r="12" spans="1:4" ht="15.75" customHeight="1">
      <c r="A12" s="220" t="s">
        <v>167</v>
      </c>
      <c r="B12" s="221" t="s">
        <v>163</v>
      </c>
      <c r="C12" s="222">
        <v>2.5000000000000001E-2</v>
      </c>
    </row>
    <row r="13" spans="1:4" ht="15.75" customHeight="1">
      <c r="A13" s="220" t="s">
        <v>169</v>
      </c>
      <c r="B13" s="221" t="s">
        <v>389</v>
      </c>
      <c r="C13" s="222">
        <v>0.03</v>
      </c>
    </row>
    <row r="14" spans="1:4" ht="15.75" customHeight="1">
      <c r="A14" s="220" t="s">
        <v>170</v>
      </c>
      <c r="B14" s="221" t="s">
        <v>161</v>
      </c>
      <c r="C14" s="222">
        <v>0.08</v>
      </c>
    </row>
    <row r="15" spans="1:4" ht="15.75" customHeight="1">
      <c r="A15" s="863" t="s">
        <v>171</v>
      </c>
      <c r="B15" s="864"/>
      <c r="C15" s="223">
        <f>SUM(C7:C14)</f>
        <v>0.36800000000000005</v>
      </c>
    </row>
    <row r="16" spans="1:4" ht="9" customHeight="1">
      <c r="A16" s="214"/>
      <c r="C16" s="216"/>
    </row>
    <row r="17" spans="1:9" ht="15.75" customHeight="1">
      <c r="A17" s="217" t="s">
        <v>383</v>
      </c>
      <c r="B17" s="218" t="s">
        <v>384</v>
      </c>
      <c r="C17" s="219" t="s">
        <v>157</v>
      </c>
    </row>
    <row r="18" spans="1:9" ht="15.75" customHeight="1">
      <c r="A18" s="224" t="s">
        <v>172</v>
      </c>
      <c r="B18" s="225" t="s">
        <v>175</v>
      </c>
      <c r="C18" s="222">
        <v>1.66E-2</v>
      </c>
    </row>
    <row r="19" spans="1:9" ht="15.75" customHeight="1">
      <c r="A19" s="224" t="s">
        <v>174</v>
      </c>
      <c r="B19" s="221" t="s">
        <v>173</v>
      </c>
      <c r="C19" s="222">
        <v>8.3299999999999999E-2</v>
      </c>
    </row>
    <row r="20" spans="1:9" ht="15.75" customHeight="1">
      <c r="A20" s="224" t="s">
        <v>176</v>
      </c>
      <c r="B20" s="221" t="s">
        <v>182</v>
      </c>
      <c r="C20" s="222">
        <v>5.9999999999999995E-4</v>
      </c>
    </row>
    <row r="21" spans="1:9" ht="15.75" customHeight="1">
      <c r="A21" s="224" t="s">
        <v>177</v>
      </c>
      <c r="B21" s="221" t="s">
        <v>178</v>
      </c>
      <c r="C21" s="222">
        <v>8.2000000000000007E-3</v>
      </c>
    </row>
    <row r="22" spans="1:9" ht="15.75" customHeight="1">
      <c r="A22" s="224" t="s">
        <v>179</v>
      </c>
      <c r="B22" s="226" t="s">
        <v>410</v>
      </c>
      <c r="C22" s="222">
        <v>3.0999999999999999E-3</v>
      </c>
    </row>
    <row r="23" spans="1:9" ht="15.75" customHeight="1">
      <c r="A23" s="224" t="s">
        <v>181</v>
      </c>
      <c r="B23" s="221" t="s">
        <v>180</v>
      </c>
      <c r="C23" s="222">
        <v>5.5599999999999997E-2</v>
      </c>
    </row>
    <row r="24" spans="1:9" ht="15.75" customHeight="1">
      <c r="A24" s="224" t="s">
        <v>183</v>
      </c>
      <c r="B24" s="221" t="s">
        <v>184</v>
      </c>
      <c r="C24" s="222">
        <v>2.9999999999999997E-4</v>
      </c>
    </row>
    <row r="25" spans="1:9" ht="15.75" customHeight="1">
      <c r="A25" s="863" t="s">
        <v>185</v>
      </c>
      <c r="B25" s="864"/>
      <c r="C25" s="223">
        <f>SUM(C18:C24)</f>
        <v>0.16769999999999999</v>
      </c>
    </row>
    <row r="26" spans="1:9" ht="9" customHeight="1">
      <c r="A26" s="214"/>
      <c r="C26" s="216"/>
    </row>
    <row r="27" spans="1:9" ht="15.75" customHeight="1">
      <c r="A27" s="217" t="s">
        <v>385</v>
      </c>
      <c r="B27" s="227" t="s">
        <v>386</v>
      </c>
      <c r="C27" s="219" t="s">
        <v>157</v>
      </c>
    </row>
    <row r="28" spans="1:9" ht="15.75" customHeight="1">
      <c r="A28" s="220" t="s">
        <v>186</v>
      </c>
      <c r="B28" s="221" t="s">
        <v>188</v>
      </c>
      <c r="C28" s="228">
        <v>5.5500000000000001E-2</v>
      </c>
      <c r="H28" s="209"/>
      <c r="I28" s="209"/>
    </row>
    <row r="29" spans="1:9" ht="15.75" customHeight="1">
      <c r="A29" s="220" t="s">
        <v>187</v>
      </c>
      <c r="B29" s="221" t="s">
        <v>194</v>
      </c>
      <c r="C29" s="229">
        <v>4.6699999999999998E-2</v>
      </c>
    </row>
    <row r="30" spans="1:9" ht="15.75" customHeight="1">
      <c r="A30" s="220" t="s">
        <v>189</v>
      </c>
      <c r="B30" s="221" t="s">
        <v>192</v>
      </c>
      <c r="C30" s="229">
        <v>5.1999999999999998E-3</v>
      </c>
    </row>
    <row r="31" spans="1:9" ht="15.75" customHeight="1">
      <c r="A31" s="220" t="s">
        <v>191</v>
      </c>
      <c r="B31" s="225" t="s">
        <v>411</v>
      </c>
      <c r="C31" s="228">
        <v>3.3599999999999998E-2</v>
      </c>
    </row>
    <row r="32" spans="1:9" ht="15.75" customHeight="1">
      <c r="A32" s="220" t="s">
        <v>193</v>
      </c>
      <c r="B32" s="221" t="s">
        <v>190</v>
      </c>
      <c r="C32" s="229">
        <v>3.2000000000000002E-3</v>
      </c>
    </row>
    <row r="33" spans="1:6" ht="15.75" customHeight="1">
      <c r="A33" s="863" t="s">
        <v>195</v>
      </c>
      <c r="B33" s="864"/>
      <c r="C33" s="223">
        <f>SUM(C28:C32)</f>
        <v>0.14419999999999999</v>
      </c>
    </row>
    <row r="34" spans="1:6" ht="9" customHeight="1">
      <c r="A34" s="214"/>
      <c r="C34" s="216"/>
    </row>
    <row r="35" spans="1:6" ht="15.75" customHeight="1">
      <c r="A35" s="217" t="s">
        <v>387</v>
      </c>
      <c r="B35" s="218" t="s">
        <v>388</v>
      </c>
      <c r="C35" s="219" t="s">
        <v>157</v>
      </c>
    </row>
    <row r="36" spans="1:6" ht="15.75" customHeight="1">
      <c r="A36" s="220" t="s">
        <v>196</v>
      </c>
      <c r="B36" s="225" t="s">
        <v>413</v>
      </c>
      <c r="C36" s="229">
        <f>ROUND(C15*C25,4)</f>
        <v>6.1699999999999998E-2</v>
      </c>
    </row>
    <row r="37" spans="1:6" ht="25.5" customHeight="1">
      <c r="A37" s="220" t="s">
        <v>197</v>
      </c>
      <c r="B37" s="230" t="s">
        <v>412</v>
      </c>
      <c r="C37" s="229">
        <v>1.72E-2</v>
      </c>
      <c r="F37" s="198"/>
    </row>
    <row r="38" spans="1:6" ht="15.75" customHeight="1">
      <c r="A38" s="863" t="s">
        <v>198</v>
      </c>
      <c r="B38" s="864"/>
      <c r="C38" s="223">
        <f>SUM(C36:C37)</f>
        <v>7.8899999999999998E-2</v>
      </c>
    </row>
    <row r="39" spans="1:6" ht="9" customHeight="1">
      <c r="A39" s="214"/>
      <c r="C39" s="216"/>
    </row>
    <row r="40" spans="1:6" ht="15.75" customHeight="1">
      <c r="A40" s="861" t="s">
        <v>28</v>
      </c>
      <c r="B40" s="862"/>
      <c r="C40" s="231">
        <f>SUM(C38,C33,C25,C15)</f>
        <v>0.75880000000000003</v>
      </c>
    </row>
    <row r="41" spans="1:6" ht="15.75" customHeight="1"/>
  </sheetData>
  <customSheetViews>
    <customSheetView guid="{E72E325F-23DE-4F9E-8D0B-B0D7A05B1D0F}" scale="85" showPageBreaks="1" showGridLines="0" zeroValues="0" printArea="1" view="pageBreakPreview" topLeftCell="A22">
      <selection activeCell="C40" sqref="C40"/>
      <pageMargins left="0.59055118110236227" right="0.23622047244094491" top="1.1100000000000001" bottom="0.98425196850393704" header="0.51181102362204722" footer="0.51181102362204722"/>
      <printOptions horizontalCentered="1"/>
      <pageSetup paperSize="9" scale="64" orientation="portrait" r:id="rId1"/>
      <headerFooter alignWithMargins="0"/>
    </customSheetView>
    <customSheetView guid="{C9FA3336-CC6F-4ADA-9E4C-D7F95FD5F4D6}" scale="85" showPageBreaks="1" showGridLines="0" zeroValues="0" printArea="1" view="pageBreakPreview" topLeftCell="A22">
      <selection activeCell="C40" sqref="C40"/>
      <pageMargins left="0.59055118110236227" right="0.23622047244094491" top="1.1100000000000001" bottom="0.98425196850393704" header="0.51181102362204722" footer="0.51181102362204722"/>
      <printOptions horizontalCentered="1"/>
      <pageSetup paperSize="9" scale="64" orientation="portrait" r:id="rId2"/>
      <headerFooter alignWithMargins="0"/>
    </customSheetView>
    <customSheetView guid="{C6F82411-A363-4B03-B6C3-BED0FDFE1D3D}" scale="85" showPageBreaks="1" showGridLines="0" zeroValues="0" printArea="1" view="pageBreakPreview">
      <selection activeCell="C40" sqref="C40"/>
      <pageMargins left="0.59055118110236227" right="0.23622047244094491" top="1.1100000000000001" bottom="0.98425196850393704" header="0.51181102362204722" footer="0.51181102362204722"/>
      <printOptions horizontalCentered="1"/>
      <pageSetup paperSize="9" scale="64" orientation="portrait" r:id="rId3"/>
      <headerFooter alignWithMargins="0"/>
    </customSheetView>
  </customSheetViews>
  <mergeCells count="8">
    <mergeCell ref="A40:B40"/>
    <mergeCell ref="A38:B38"/>
    <mergeCell ref="A33:B33"/>
    <mergeCell ref="A1:C1"/>
    <mergeCell ref="A2:C2"/>
    <mergeCell ref="A3:C3"/>
    <mergeCell ref="A15:B15"/>
    <mergeCell ref="A25:B25"/>
  </mergeCells>
  <phoneticPr fontId="6" type="noConversion"/>
  <conditionalFormatting sqref="C7:C13">
    <cfRule type="cellIs" dxfId="3" priority="1" operator="equal">
      <formula>0</formula>
    </cfRule>
  </conditionalFormatting>
  <printOptions horizontalCentered="1" gridLinesSet="0"/>
  <pageMargins left="0.59055118110236227" right="0.23622047244094491" top="1.299212598425197" bottom="0.98425196850393704" header="0.51181102362204722" footer="0.51181102362204722"/>
  <pageSetup paperSize="9" scale="65" orientation="portrait" r:id="rId4"/>
  <headerFooter alignWithMargins="0">
    <oddHeader>&amp;R&amp;G</oddHeader>
  </headerFooter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20</vt:i4>
      </vt:variant>
    </vt:vector>
  </HeadingPairs>
  <TitlesOfParts>
    <vt:vector size="36" baseType="lpstr">
      <vt:lpstr>Resumo</vt:lpstr>
      <vt:lpstr>Planilha Orçamentária</vt:lpstr>
      <vt:lpstr>Resumo das Composioções</vt:lpstr>
      <vt:lpstr>Composições RSU</vt:lpstr>
      <vt:lpstr>Memória RSU</vt:lpstr>
      <vt:lpstr>Composições MO - RSU</vt:lpstr>
      <vt:lpstr>Canteiro</vt:lpstr>
      <vt:lpstr>Cronograma Preço Base</vt:lpstr>
      <vt:lpstr>Cronograma</vt:lpstr>
      <vt:lpstr>BANCO</vt:lpstr>
      <vt:lpstr>Cesta de Preços</vt:lpstr>
      <vt:lpstr>Metodologias e Conceitos SINAPI</vt:lpstr>
      <vt:lpstr>Containers</vt:lpstr>
      <vt:lpstr>BDI Serviços 2</vt:lpstr>
      <vt:lpstr>BDI Diferenciado 2</vt:lpstr>
      <vt:lpstr>Encargos Sociais</vt:lpstr>
      <vt:lpstr>Resumo!__xlnm.Print_Titles</vt:lpstr>
      <vt:lpstr>BANCO!Area_de_impressao</vt:lpstr>
      <vt:lpstr>'BDI Diferenciado 2'!Area_de_impressao</vt:lpstr>
      <vt:lpstr>'BDI Serviços 2'!Area_de_impressao</vt:lpstr>
      <vt:lpstr>'Cesta de Preços'!Area_de_impressao</vt:lpstr>
      <vt:lpstr>'Composições MO - RSU'!Area_de_impressao</vt:lpstr>
      <vt:lpstr>'Composições RSU'!Area_de_impressao</vt:lpstr>
      <vt:lpstr>Cronograma!Area_de_impressao</vt:lpstr>
      <vt:lpstr>'Cronograma Preço Base'!Area_de_impressao</vt:lpstr>
      <vt:lpstr>'Encargos Sociais'!Area_de_impressao</vt:lpstr>
      <vt:lpstr>'Memória RSU'!Area_de_impressao</vt:lpstr>
      <vt:lpstr>'Metodologias e Conceitos SINAPI'!Area_de_impressao</vt:lpstr>
      <vt:lpstr>'Planilha Orçamentária'!Area_de_impressao</vt:lpstr>
      <vt:lpstr>Resumo!Area_de_impressao</vt:lpstr>
      <vt:lpstr>'Resumo das Composioções'!Area_de_impressao</vt:lpstr>
      <vt:lpstr>BANCO!Titulos_de_impressao</vt:lpstr>
      <vt:lpstr>'Composições MO - RSU'!Titulos_de_impressao</vt:lpstr>
      <vt:lpstr>'Composições RSU'!Titulos_de_impressao</vt:lpstr>
      <vt:lpstr>Cronograma!Titulos_de_impressao</vt:lpstr>
      <vt:lpstr>'Cronograma Preço Base'!Titulos_de_impressao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Araujo Mariz</dc:creator>
  <cp:lastModifiedBy>Leonardo Borges Castro</cp:lastModifiedBy>
  <cp:lastPrinted>2026-06-09T20:00:40Z</cp:lastPrinted>
  <dcterms:created xsi:type="dcterms:W3CDTF">2024-04-11T15:34:43Z</dcterms:created>
  <dcterms:modified xsi:type="dcterms:W3CDTF">2026-06-09T20:05:53Z</dcterms:modified>
</cp:coreProperties>
</file>